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Paul\ownCloud\Finances\Montage financier\Plan d'affaire ICEA\"/>
    </mc:Choice>
  </mc:AlternateContent>
  <bookViews>
    <workbookView minimized="1" xWindow="0" yWindow="0" windowWidth="23040" windowHeight="8136" tabRatio="731"/>
  </bookViews>
  <sheets>
    <sheet name="SIG" sheetId="1" r:id="rId1"/>
    <sheet name="ENCAISSEMENTS" sheetId="3" r:id="rId2"/>
    <sheet name="DECAISSEMENTS" sheetId="4" r:id="rId3"/>
  </sheets>
  <externalReferences>
    <externalReference r:id="rId4"/>
  </externalReferences>
  <definedNames>
    <definedName name="index_tarif">SIG!$I$9</definedName>
    <definedName name="inflation">SIG!$I$10</definedName>
    <definedName name="perte_prod">SIG!$I$8</definedName>
    <definedName name="taux_actu">SIG!$I$13</definedName>
    <definedName name="_xlnm.Print_Area" localSheetId="1">ENCAISSEMENTS!$A$1:$I$54</definedName>
    <definedName name="_xlnm.Print_Area" localSheetId="0">SIG!$A$1:$W$46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4" l="1"/>
  <c r="C9" i="4"/>
  <c r="C8" i="4"/>
  <c r="C7" i="4"/>
  <c r="C6" i="4"/>
  <c r="C5" i="4"/>
  <c r="C4" i="4"/>
  <c r="M4" i="4" l="1"/>
  <c r="AB11" i="1" l="1"/>
  <c r="AB10" i="1" s="1"/>
  <c r="AB9" i="1" s="1"/>
  <c r="AB8" i="1" s="1"/>
  <c r="AB7" i="1" s="1"/>
  <c r="AB6" i="1" s="1"/>
  <c r="AB5" i="1" s="1"/>
  <c r="AB4" i="1" s="1"/>
  <c r="AB3" i="1" s="1"/>
  <c r="AB2" i="1" s="1"/>
  <c r="C16" i="1"/>
  <c r="C15" i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4" i="3"/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B46" i="4" l="1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45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4" i="4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4" i="3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45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4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D39" i="4" l="1"/>
  <c r="L39" i="4"/>
  <c r="K39" i="4"/>
  <c r="E80" i="4"/>
  <c r="E39" i="4"/>
  <c r="D80" i="4"/>
  <c r="I39" i="4"/>
  <c r="J80" i="4"/>
  <c r="C39" i="4"/>
  <c r="H39" i="4"/>
  <c r="I80" i="4"/>
  <c r="J39" i="4"/>
  <c r="F39" i="4"/>
  <c r="G80" i="4"/>
  <c r="G39" i="4"/>
  <c r="H80" i="4"/>
  <c r="D39" i="3"/>
  <c r="C39" i="3"/>
  <c r="E39" i="3"/>
  <c r="D24" i="1"/>
  <c r="H19" i="3"/>
  <c r="H18" i="3"/>
  <c r="H17" i="3"/>
  <c r="H16" i="3"/>
  <c r="H15" i="3"/>
  <c r="H14" i="3"/>
  <c r="H13" i="3"/>
  <c r="C45" i="4"/>
  <c r="C80" i="4" s="1"/>
  <c r="V10" i="1" l="1"/>
  <c r="M39" i="4"/>
  <c r="C11" i="1" s="1"/>
  <c r="E43" i="1"/>
  <c r="F43" i="1"/>
  <c r="D43" i="1"/>
  <c r="AF5" i="1"/>
  <c r="AF6" i="1" s="1"/>
  <c r="AF7" i="1" s="1"/>
  <c r="AF8" i="1" s="1"/>
  <c r="AF9" i="1" s="1"/>
  <c r="AF10" i="1" s="1"/>
  <c r="AF11" i="1" s="1"/>
  <c r="AF12" i="1" s="1"/>
  <c r="AF13" i="1" s="1"/>
  <c r="AF14" i="1" s="1"/>
  <c r="AF16" i="1" s="1"/>
  <c r="AF17" i="1" s="1"/>
  <c r="AF18" i="1" s="1"/>
  <c r="AF19" i="1" s="1"/>
  <c r="AF20" i="1" s="1"/>
  <c r="AF21" i="1" s="1"/>
  <c r="AF22" i="1" s="1"/>
  <c r="AF23" i="1" s="1"/>
  <c r="AF24" i="1" s="1"/>
  <c r="E26" i="1" l="1"/>
  <c r="I26" i="1"/>
  <c r="M26" i="1"/>
  <c r="Q26" i="1"/>
  <c r="J26" i="1"/>
  <c r="R26" i="1"/>
  <c r="G26" i="1"/>
  <c r="K26" i="1"/>
  <c r="O26" i="1"/>
  <c r="S26" i="1"/>
  <c r="W26" i="1"/>
  <c r="H26" i="1"/>
  <c r="L26" i="1"/>
  <c r="P26" i="1"/>
  <c r="T26" i="1"/>
  <c r="D26" i="1"/>
  <c r="U26" i="1"/>
  <c r="F26" i="1"/>
  <c r="N26" i="1"/>
  <c r="V26" i="1"/>
  <c r="C37" i="1"/>
  <c r="C40" i="1"/>
  <c r="C14" i="1"/>
  <c r="H5" i="3"/>
  <c r="H6" i="3"/>
  <c r="H7" i="3"/>
  <c r="H8" i="3"/>
  <c r="H9" i="3"/>
  <c r="H10" i="3"/>
  <c r="H11" i="3"/>
  <c r="H12" i="3"/>
  <c r="H4" i="3"/>
  <c r="K45" i="4" l="1"/>
  <c r="F80" i="4"/>
  <c r="H39" i="3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D30" i="1"/>
  <c r="AD7" i="1" l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K80" i="4" l="1"/>
  <c r="AB16" i="1" l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l="1"/>
  <c r="AB42" i="1" s="1"/>
  <c r="AB43" i="1" s="1"/>
  <c r="AB44" i="1" s="1"/>
  <c r="AB45" i="1" s="1"/>
  <c r="AB46" i="1" s="1"/>
  <c r="AB48" i="1" s="1"/>
  <c r="AB49" i="1" s="1"/>
  <c r="AB50" i="1" s="1"/>
  <c r="AB51" i="1" s="1"/>
  <c r="AB52" i="1" s="1"/>
  <c r="AB53" i="1" s="1"/>
  <c r="AB54" i="1" s="1"/>
  <c r="AB55" i="1" s="1"/>
  <c r="AB56" i="1" s="1"/>
  <c r="AB57" i="1" s="1"/>
  <c r="AB58" i="1" s="1"/>
  <c r="C13" i="1"/>
  <c r="R22" i="1" l="1"/>
  <c r="P22" i="1"/>
  <c r="O22" i="1"/>
  <c r="Q22" i="1"/>
  <c r="N22" i="1"/>
  <c r="D22" i="1"/>
  <c r="C8" i="1"/>
  <c r="C38" i="1" l="1"/>
  <c r="N8" i="1"/>
  <c r="M11" i="1"/>
  <c r="V8" i="1"/>
  <c r="C12" i="1"/>
  <c r="C10" i="1"/>
  <c r="C9" i="1"/>
  <c r="D21" i="1" l="1"/>
  <c r="U46" i="1"/>
  <c r="V46" i="1"/>
  <c r="W46" i="1"/>
  <c r="G21" i="1" l="1"/>
  <c r="K21" i="1"/>
  <c r="O21" i="1"/>
  <c r="S21" i="1"/>
  <c r="E21" i="1"/>
  <c r="H21" i="1"/>
  <c r="T21" i="1"/>
  <c r="F21" i="1"/>
  <c r="J21" i="1"/>
  <c r="N21" i="1"/>
  <c r="R21" i="1"/>
  <c r="V21" i="1"/>
  <c r="W21" i="1"/>
  <c r="I21" i="1"/>
  <c r="M21" i="1"/>
  <c r="Q21" i="1"/>
  <c r="U21" i="1"/>
  <c r="L21" i="1"/>
  <c r="P21" i="1"/>
  <c r="B54" i="1"/>
  <c r="S29" i="1"/>
  <c r="T29" i="1"/>
  <c r="U29" i="1"/>
  <c r="V29" i="1"/>
  <c r="W29" i="1"/>
  <c r="H29" i="1"/>
  <c r="M29" i="1" l="1"/>
  <c r="E29" i="1"/>
  <c r="O29" i="1"/>
  <c r="G29" i="1"/>
  <c r="Q29" i="1"/>
  <c r="I29" i="1"/>
  <c r="K29" i="1"/>
  <c r="R29" i="1"/>
  <c r="N29" i="1"/>
  <c r="J29" i="1"/>
  <c r="F29" i="1"/>
  <c r="D29" i="1"/>
  <c r="P29" i="1"/>
  <c r="L29" i="1"/>
  <c r="I22" i="1" l="1"/>
  <c r="M22" i="1" l="1"/>
  <c r="L22" i="1"/>
  <c r="J22" i="1"/>
  <c r="U22" i="1"/>
  <c r="G22" i="1"/>
  <c r="F22" i="1"/>
  <c r="V22" i="1"/>
  <c r="W22" i="1"/>
  <c r="E22" i="1"/>
  <c r="K22" i="1"/>
  <c r="S22" i="1"/>
  <c r="T22" i="1"/>
  <c r="H22" i="1"/>
  <c r="F23" i="1" l="1"/>
  <c r="F25" i="1" s="1"/>
  <c r="J23" i="1"/>
  <c r="J25" i="1" s="1"/>
  <c r="N23" i="1"/>
  <c r="N25" i="1" s="1"/>
  <c r="R23" i="1"/>
  <c r="R25" i="1" s="1"/>
  <c r="V23" i="1"/>
  <c r="L23" i="1"/>
  <c r="L25" i="1" s="1"/>
  <c r="T23" i="1"/>
  <c r="T25" i="1" s="1"/>
  <c r="G23" i="1"/>
  <c r="G25" i="1" s="1"/>
  <c r="O23" i="1"/>
  <c r="O25" i="1" s="1"/>
  <c r="W23" i="1"/>
  <c r="I23" i="1"/>
  <c r="I25" i="1" s="1"/>
  <c r="M23" i="1"/>
  <c r="M25" i="1" s="1"/>
  <c r="Q23" i="1"/>
  <c r="Q25" i="1" s="1"/>
  <c r="U23" i="1"/>
  <c r="H23" i="1"/>
  <c r="H25" i="1" s="1"/>
  <c r="P23" i="1"/>
  <c r="P25" i="1" s="1"/>
  <c r="E23" i="1"/>
  <c r="E25" i="1" s="1"/>
  <c r="K23" i="1"/>
  <c r="K25" i="1" s="1"/>
  <c r="S23" i="1"/>
  <c r="S25" i="1" s="1"/>
  <c r="U25" i="1" l="1"/>
  <c r="U28" i="1" s="1"/>
  <c r="U31" i="1" s="1"/>
  <c r="U42" i="1" s="1"/>
  <c r="W25" i="1"/>
  <c r="W28" i="1" s="1"/>
  <c r="W31" i="1" s="1"/>
  <c r="W42" i="1" s="1"/>
  <c r="V25" i="1"/>
  <c r="V28" i="1" s="1"/>
  <c r="V31" i="1" s="1"/>
  <c r="V42" i="1" s="1"/>
  <c r="T28" i="1"/>
  <c r="T31" i="1" s="1"/>
  <c r="T42" i="1" s="1"/>
  <c r="T46" i="1"/>
  <c r="S28" i="1"/>
  <c r="S31" i="1" s="1"/>
  <c r="S42" i="1" s="1"/>
  <c r="S46" i="1"/>
  <c r="M28" i="1"/>
  <c r="M46" i="1"/>
  <c r="O28" i="1"/>
  <c r="O46" i="1"/>
  <c r="F28" i="1"/>
  <c r="F46" i="1"/>
  <c r="L28" i="1"/>
  <c r="L46" i="1"/>
  <c r="J28" i="1"/>
  <c r="J46" i="1"/>
  <c r="K28" i="1"/>
  <c r="K46" i="1"/>
  <c r="N28" i="1"/>
  <c r="N46" i="1"/>
  <c r="P28" i="1"/>
  <c r="P46" i="1"/>
  <c r="E28" i="1"/>
  <c r="E46" i="1"/>
  <c r="Q28" i="1"/>
  <c r="Q46" i="1"/>
  <c r="H28" i="1"/>
  <c r="H46" i="1"/>
  <c r="I28" i="1"/>
  <c r="I46" i="1"/>
  <c r="G28" i="1"/>
  <c r="G46" i="1"/>
  <c r="R28" i="1"/>
  <c r="R46" i="1"/>
  <c r="R31" i="1" l="1"/>
  <c r="R42" i="1" s="1"/>
  <c r="Q31" i="1"/>
  <c r="Q42" i="1" s="1"/>
  <c r="P31" i="1"/>
  <c r="P42" i="1" s="1"/>
  <c r="K31" i="1"/>
  <c r="K42" i="1" s="1"/>
  <c r="O31" i="1"/>
  <c r="O42" i="1" s="1"/>
  <c r="G31" i="1"/>
  <c r="G42" i="1" s="1"/>
  <c r="H31" i="1"/>
  <c r="H42" i="1" s="1"/>
  <c r="E31" i="1"/>
  <c r="E42" i="1" s="1"/>
  <c r="N31" i="1"/>
  <c r="N42" i="1" s="1"/>
  <c r="J31" i="1"/>
  <c r="J42" i="1" s="1"/>
  <c r="F31" i="1"/>
  <c r="F42" i="1" s="1"/>
  <c r="M31" i="1"/>
  <c r="M42" i="1" s="1"/>
  <c r="I31" i="1"/>
  <c r="I42" i="1" s="1"/>
  <c r="L31" i="1"/>
  <c r="L42" i="1" s="1"/>
  <c r="D23" i="1" l="1"/>
  <c r="D25" i="1" s="1"/>
  <c r="D46" i="1" l="1"/>
  <c r="D28" i="1"/>
  <c r="D31" i="1" s="1"/>
  <c r="D33" i="1" l="1"/>
  <c r="D42" i="1"/>
  <c r="D32" i="1"/>
  <c r="E33" i="1" s="1"/>
  <c r="D34" i="1" l="1"/>
  <c r="E34" i="1"/>
  <c r="E44" i="1" s="1"/>
  <c r="E45" i="1" s="1"/>
  <c r="E32" i="1"/>
  <c r="F33" i="1" s="1"/>
  <c r="E36" i="1" l="1"/>
  <c r="F34" i="1"/>
  <c r="D36" i="1"/>
  <c r="D44" i="1"/>
  <c r="D45" i="1" s="1"/>
  <c r="F32" i="1"/>
  <c r="G33" i="1" s="1"/>
  <c r="D37" i="1" l="1"/>
  <c r="D38" i="1"/>
  <c r="E37" i="1"/>
  <c r="E38" i="1"/>
  <c r="E39" i="1"/>
  <c r="F36" i="1"/>
  <c r="F44" i="1"/>
  <c r="F45" i="1" s="1"/>
  <c r="D39" i="1"/>
  <c r="D40" i="1" s="1"/>
  <c r="G32" i="1"/>
  <c r="H33" i="1" s="1"/>
  <c r="F37" i="1" l="1"/>
  <c r="F38" i="1"/>
  <c r="F39" i="1"/>
  <c r="E40" i="1"/>
  <c r="G34" i="1"/>
  <c r="G43" i="1" s="1"/>
  <c r="H32" i="1"/>
  <c r="I33" i="1" s="1"/>
  <c r="F40" i="1" l="1"/>
  <c r="G36" i="1"/>
  <c r="H34" i="1"/>
  <c r="H43" i="1" s="1"/>
  <c r="G44" i="1"/>
  <c r="G45" i="1" s="1"/>
  <c r="I32" i="1"/>
  <c r="J33" i="1" s="1"/>
  <c r="G37" i="1" l="1"/>
  <c r="G38" i="1"/>
  <c r="H36" i="1"/>
  <c r="G39" i="1"/>
  <c r="G40" i="1" s="1"/>
  <c r="I34" i="1"/>
  <c r="I43" i="1" s="1"/>
  <c r="H44" i="1"/>
  <c r="H45" i="1" s="1"/>
  <c r="J32" i="1"/>
  <c r="K33" i="1" s="1"/>
  <c r="H37" i="1" l="1"/>
  <c r="H38" i="1"/>
  <c r="I36" i="1"/>
  <c r="H39" i="1"/>
  <c r="H40" i="1" s="1"/>
  <c r="J34" i="1"/>
  <c r="I44" i="1"/>
  <c r="I45" i="1" s="1"/>
  <c r="K32" i="1"/>
  <c r="L33" i="1" s="1"/>
  <c r="I37" i="1" l="1"/>
  <c r="I38" i="1"/>
  <c r="J36" i="1"/>
  <c r="J43" i="1"/>
  <c r="I39" i="1"/>
  <c r="I40" i="1" s="1"/>
  <c r="K34" i="1"/>
  <c r="L34" i="1"/>
  <c r="L43" i="1" s="1"/>
  <c r="L32" i="1"/>
  <c r="M33" i="1" s="1"/>
  <c r="J37" i="1" l="1"/>
  <c r="J38" i="1"/>
  <c r="J39" i="1"/>
  <c r="J40" i="1" s="1"/>
  <c r="K36" i="1"/>
  <c r="K38" i="1" s="1"/>
  <c r="K43" i="1"/>
  <c r="K44" i="1" s="1"/>
  <c r="K45" i="1" s="1"/>
  <c r="J44" i="1"/>
  <c r="J45" i="1" s="1"/>
  <c r="L36" i="1"/>
  <c r="M34" i="1"/>
  <c r="L44" i="1"/>
  <c r="L45" i="1" s="1"/>
  <c r="M32" i="1"/>
  <c r="N33" i="1" s="1"/>
  <c r="L37" i="1" l="1"/>
  <c r="L38" i="1"/>
  <c r="K39" i="1"/>
  <c r="K40" i="1" s="1"/>
  <c r="K37" i="1"/>
  <c r="M36" i="1"/>
  <c r="M43" i="1"/>
  <c r="M44" i="1" s="1"/>
  <c r="M45" i="1" s="1"/>
  <c r="L39" i="1"/>
  <c r="N34" i="1"/>
  <c r="N32" i="1"/>
  <c r="O33" i="1" s="1"/>
  <c r="M37" i="1" l="1"/>
  <c r="M38" i="1"/>
  <c r="M39" i="1"/>
  <c r="N36" i="1"/>
  <c r="N43" i="1"/>
  <c r="L40" i="1"/>
  <c r="O34" i="1"/>
  <c r="O32" i="1"/>
  <c r="P33" i="1" s="1"/>
  <c r="N37" i="1" l="1"/>
  <c r="N38" i="1"/>
  <c r="N39" i="1"/>
  <c r="M40" i="1"/>
  <c r="O36" i="1"/>
  <c r="O43" i="1"/>
  <c r="O44" i="1" s="1"/>
  <c r="O45" i="1" s="1"/>
  <c r="N44" i="1"/>
  <c r="N45" i="1" s="1"/>
  <c r="P34" i="1"/>
  <c r="P43" i="1" s="1"/>
  <c r="P32" i="1"/>
  <c r="Q33" i="1" s="1"/>
  <c r="O37" i="1" l="1"/>
  <c r="O38" i="1"/>
  <c r="N40" i="1"/>
  <c r="O39" i="1"/>
  <c r="P36" i="1"/>
  <c r="Q34" i="1"/>
  <c r="Q43" i="1" s="1"/>
  <c r="P44" i="1"/>
  <c r="P45" i="1" s="1"/>
  <c r="Q32" i="1"/>
  <c r="R33" i="1" s="1"/>
  <c r="P37" i="1" l="1"/>
  <c r="P38" i="1"/>
  <c r="O40" i="1"/>
  <c r="Q36" i="1"/>
  <c r="P39" i="1"/>
  <c r="R34" i="1"/>
  <c r="R43" i="1" s="1"/>
  <c r="Q44" i="1"/>
  <c r="Q45" i="1" s="1"/>
  <c r="R32" i="1"/>
  <c r="S33" i="1" s="1"/>
  <c r="Q37" i="1" l="1"/>
  <c r="Q38" i="1"/>
  <c r="P40" i="1"/>
  <c r="R36" i="1"/>
  <c r="Q39" i="1"/>
  <c r="S34" i="1"/>
  <c r="S43" i="1" s="1"/>
  <c r="R44" i="1"/>
  <c r="R45" i="1" s="1"/>
  <c r="S32" i="1"/>
  <c r="T33" i="1" s="1"/>
  <c r="R37" i="1" l="1"/>
  <c r="R38" i="1"/>
  <c r="Q40" i="1"/>
  <c r="R39" i="1"/>
  <c r="S36" i="1"/>
  <c r="T34" i="1"/>
  <c r="S44" i="1"/>
  <c r="S45" i="1" s="1"/>
  <c r="T32" i="1"/>
  <c r="U33" i="1" s="1"/>
  <c r="S37" i="1" l="1"/>
  <c r="S38" i="1"/>
  <c r="R40" i="1"/>
  <c r="T36" i="1"/>
  <c r="T43" i="1"/>
  <c r="T44" i="1" s="1"/>
  <c r="T45" i="1" s="1"/>
  <c r="S39" i="1"/>
  <c r="U34" i="1"/>
  <c r="U43" i="1" s="1"/>
  <c r="U32" i="1"/>
  <c r="V33" i="1" s="1"/>
  <c r="T37" i="1" l="1"/>
  <c r="T38" i="1"/>
  <c r="S40" i="1"/>
  <c r="T39" i="1"/>
  <c r="U36" i="1"/>
  <c r="V34" i="1"/>
  <c r="U44" i="1"/>
  <c r="U45" i="1" s="1"/>
  <c r="V32" i="1"/>
  <c r="W33" i="1" s="1"/>
  <c r="U37" i="1" l="1"/>
  <c r="U38" i="1"/>
  <c r="T40" i="1"/>
  <c r="V36" i="1"/>
  <c r="V43" i="1"/>
  <c r="U39" i="1"/>
  <c r="W34" i="1"/>
  <c r="W32" i="1"/>
  <c r="V37" i="1" l="1"/>
  <c r="V38" i="1"/>
  <c r="U40" i="1"/>
  <c r="V39" i="1"/>
  <c r="C52" i="1"/>
  <c r="W43" i="1"/>
  <c r="V44" i="1"/>
  <c r="V45" i="1" s="1"/>
  <c r="C50" i="1"/>
  <c r="W36" i="1"/>
  <c r="W37" i="1" l="1"/>
  <c r="C51" i="1" s="1"/>
  <c r="D51" i="1" s="1"/>
  <c r="W38" i="1"/>
  <c r="V40" i="1"/>
  <c r="W39" i="1"/>
  <c r="W44" i="1"/>
  <c r="W45" i="1" s="1"/>
  <c r="C53" i="1" s="1"/>
  <c r="W40" i="1" l="1"/>
  <c r="C49" i="1" s="1"/>
  <c r="D49" i="1" s="1"/>
</calcChain>
</file>

<file path=xl/comments1.xml><?xml version="1.0" encoding="utf-8"?>
<comments xmlns="http://schemas.openxmlformats.org/spreadsheetml/2006/main">
  <authors>
    <author>npoize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Supérieur à 57,5% en SCIC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" authorId="0" shapeId="0">
      <text>
        <r>
          <rPr>
            <b/>
            <sz val="9"/>
            <color indexed="81"/>
            <rFont val="Tahoma"/>
            <family val="2"/>
          </rPr>
          <t>A demander à la commune où siège la société locale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charges exceptionnelles 1e année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Charges exceptionnelles de 11e année</t>
        </r>
      </text>
    </comment>
    <comment ref="A49" authorId="0" shapeId="0">
      <text>
        <r>
          <rPr>
            <b/>
            <sz val="9"/>
            <color indexed="81"/>
            <rFont val="Tahoma"/>
            <family val="2"/>
          </rPr>
          <t>Calculée sur tous les flux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>
      <text>
        <r>
          <rPr>
            <b/>
            <sz val="9"/>
            <color indexed="81"/>
            <rFont val="Tahoma"/>
            <family val="2"/>
          </rPr>
          <t>Calculs sur tous les flux sans les intérêts financiers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<sst xmlns="http://schemas.openxmlformats.org/spreadsheetml/2006/main" count="252" uniqueCount="206">
  <si>
    <t>Structuration du financement</t>
  </si>
  <si>
    <t>Charges</t>
  </si>
  <si>
    <t>Soldes intermédiaires de gestion</t>
  </si>
  <si>
    <t>Taux d'indexation du tarif d'achat</t>
  </si>
  <si>
    <t>Inflation</t>
  </si>
  <si>
    <t>Valeur ajoutée</t>
  </si>
  <si>
    <t>Excédent Brut d'Exploitation</t>
  </si>
  <si>
    <t>Dotations aux amortissements</t>
  </si>
  <si>
    <t>Provisions</t>
  </si>
  <si>
    <t>Résultat d'Exploitation</t>
  </si>
  <si>
    <t>Résultat courant avant impôt</t>
  </si>
  <si>
    <t>Résultat Net Comptable</t>
  </si>
  <si>
    <t>Durée (ans)</t>
  </si>
  <si>
    <t>Frais financiers (remb. annuité constante)</t>
  </si>
  <si>
    <t>Taux d'actualisation</t>
  </si>
  <si>
    <t>Cash Flow Actualisés</t>
  </si>
  <si>
    <t>VAN</t>
  </si>
  <si>
    <t>Indicateurs de rentabilité</t>
  </si>
  <si>
    <t>Valeur Actuelle Nette sur 20 ans</t>
  </si>
  <si>
    <t>TRI du Projet</t>
  </si>
  <si>
    <t>Rentabilité financière (Résultat Net / Fonds propres)</t>
  </si>
  <si>
    <t>Cash Flow - investissement (pour le TRI)</t>
  </si>
  <si>
    <t>Rémunération des fonds propres</t>
  </si>
  <si>
    <t>Surface photovoltaïque (m2)</t>
  </si>
  <si>
    <t>Puissance photovoltaïque (kW)</t>
  </si>
  <si>
    <t>Recettes (€/an)</t>
  </si>
  <si>
    <t>Production annuelle (kWh/an)</t>
  </si>
  <si>
    <t xml:space="preserve">Description du projet PV </t>
  </si>
  <si>
    <t>Coût investissement (€)</t>
  </si>
  <si>
    <t>Charges (€/an)</t>
  </si>
  <si>
    <t>Emprunt bancaire (€)</t>
  </si>
  <si>
    <t xml:space="preserve">Ventes d'électicité </t>
  </si>
  <si>
    <t>Capacité d'Autofinancement</t>
  </si>
  <si>
    <t>Mise en réserves</t>
  </si>
  <si>
    <t>Taux CSG</t>
  </si>
  <si>
    <t>Taux de couverture de la dette</t>
  </si>
  <si>
    <t>TURPE</t>
  </si>
  <si>
    <t>TOTAL</t>
  </si>
  <si>
    <t>Charges exceptionnelles 1ère année</t>
  </si>
  <si>
    <t>IMMATRICULATION</t>
  </si>
  <si>
    <t>Réserves cumulées</t>
  </si>
  <si>
    <t>Rémunération des fonds propres sur 20 ans</t>
  </si>
  <si>
    <t>Taux perte de production/an</t>
  </si>
  <si>
    <t>Mise en réserve années 1 à 3</t>
  </si>
  <si>
    <t>Mise en réserve de 4 à 20 ans</t>
  </si>
  <si>
    <t>Taux emprunt</t>
  </si>
  <si>
    <t>Taux de disponibilité centrale</t>
  </si>
  <si>
    <t>Déficit reportable</t>
  </si>
  <si>
    <t>Dividendes bruts distribuables</t>
  </si>
  <si>
    <t>Dividendes nets distribuables</t>
  </si>
  <si>
    <t>RENOUV MONITORING</t>
  </si>
  <si>
    <t>ANNEE 1</t>
  </si>
  <si>
    <t>ANNEE 11</t>
  </si>
  <si>
    <t>RACCO € HT</t>
  </si>
  <si>
    <t>TRAVAUX</t>
  </si>
  <si>
    <t>TRANCHEES</t>
  </si>
  <si>
    <t>COFFRETS</t>
  </si>
  <si>
    <t>MONITORING</t>
  </si>
  <si>
    <t>SURFACE (M2)</t>
  </si>
  <si>
    <t>Charges exceptionnelles 11ème année</t>
  </si>
  <si>
    <t>Intérêts CCA</t>
  </si>
  <si>
    <t>RECETTES €/an</t>
  </si>
  <si>
    <t>RECETTES ANNUELLES</t>
  </si>
  <si>
    <t>Bureau de contrôle</t>
  </si>
  <si>
    <t>Comptable</t>
  </si>
  <si>
    <t>INSTALL 8</t>
  </si>
  <si>
    <t>INSTALL 9</t>
  </si>
  <si>
    <t>DIVERS</t>
  </si>
  <si>
    <t>Modèle statutaire</t>
  </si>
  <si>
    <t>SAS</t>
  </si>
  <si>
    <t>SCIC / SAS</t>
  </si>
  <si>
    <t>Impôts</t>
  </si>
  <si>
    <t>Extension onduleurs 20 ans</t>
  </si>
  <si>
    <t>Taxes (CFE)</t>
  </si>
  <si>
    <t>sans plan de trésorerie</t>
  </si>
  <si>
    <t>INSTALL 10</t>
  </si>
  <si>
    <t>Comptes-courants d'associés</t>
  </si>
  <si>
    <t>INSTALL 11</t>
  </si>
  <si>
    <t>INSTALL 12</t>
  </si>
  <si>
    <t>INSTALL 13</t>
  </si>
  <si>
    <t>INSTALL 14</t>
  </si>
  <si>
    <t>INSTALL 15</t>
  </si>
  <si>
    <t>INSTALL 16</t>
  </si>
  <si>
    <t>Cases en gris calculées</t>
  </si>
  <si>
    <t>Hypothèses</t>
  </si>
  <si>
    <t>Nombre de parts</t>
  </si>
  <si>
    <t>Montant de la part</t>
  </si>
  <si>
    <t>Cases en jaune à remplir ou modifier</t>
  </si>
  <si>
    <t>Taxe CFE €/an</t>
  </si>
  <si>
    <t>Nom installation</t>
  </si>
  <si>
    <t xml:space="preserve">PV </t>
  </si>
  <si>
    <t>INVESTISSEMENTS (€/HT)</t>
  </si>
  <si>
    <t>DETAIL DES CHARGES ANNUELLES (€ HT/ AN)</t>
  </si>
  <si>
    <t>Ratio € HT/Wc</t>
  </si>
  <si>
    <t>FRAIS BANCAIRES</t>
  </si>
  <si>
    <t>AIDE AU CHIFFRAGE</t>
  </si>
  <si>
    <t>Pour un branchement sec, sans renforcement de réseau, compter autour de 2000 €HT</t>
  </si>
  <si>
    <t>Travaux annexes pris en charge par la société locale (renforcement charpente, déplacement velux, etc.)</t>
  </si>
  <si>
    <t>Estimation sur devis</t>
  </si>
  <si>
    <t>Sur devis en fonction de la distance à chiffrer</t>
  </si>
  <si>
    <t>Servent de protection / habillage pour les onduleurs situés en extérieur (facultatif)</t>
  </si>
  <si>
    <t>Compter de 300 à 350 €HT par coffret (devis menuisier à faire faire)</t>
  </si>
  <si>
    <t>Compteurs RBEE SOLAR - Abonnement sur 10 ans</t>
  </si>
  <si>
    <t>Sur devis installateur</t>
  </si>
  <si>
    <t>Extension garantie onduleurs</t>
  </si>
  <si>
    <t>Facultatif - Permet de remplacer automatiquement un onduleur défectueux pendant 10 ans ou 20 ans</t>
  </si>
  <si>
    <t>Maintenance</t>
  </si>
  <si>
    <t>Assurances</t>
  </si>
  <si>
    <t>Loyers</t>
  </si>
  <si>
    <t>Tenue compte</t>
  </si>
  <si>
    <t>Divers</t>
  </si>
  <si>
    <t>Prévoir une visite annuelle complète</t>
  </si>
  <si>
    <t>Sur devis installateur et selon les tailles d'installations. Entre 130 et 160 €HT pour une installation 9 kW</t>
  </si>
  <si>
    <t>Base de calcul de 2,5 € / m2 de PV / an</t>
  </si>
  <si>
    <t>Taxe annuelle pour l'utilisation du réseau public d'électricité.</t>
  </si>
  <si>
    <t>950 €HT avec tenue de compte</t>
  </si>
  <si>
    <t>Selon banque dans laquelle le compte de la société est ouvert</t>
  </si>
  <si>
    <t>Environ 200 €/ an en général</t>
  </si>
  <si>
    <t>Prévoir une marge minimum de 500 € / an environ</t>
  </si>
  <si>
    <r>
      <t>Surface 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</si>
  <si>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INSTALL 17</t>
  </si>
  <si>
    <t>INSTALL 18</t>
  </si>
  <si>
    <t>INSTALL 19</t>
  </si>
  <si>
    <t>INSTALL 20</t>
  </si>
  <si>
    <t>INSTALL 21</t>
  </si>
  <si>
    <t>INSTALL 22</t>
  </si>
  <si>
    <t>INSTALL 23</t>
  </si>
  <si>
    <t>INSTALL 24</t>
  </si>
  <si>
    <t>INSTALL 25</t>
  </si>
  <si>
    <t>INSTALL 26</t>
  </si>
  <si>
    <t>INSTALL 27</t>
  </si>
  <si>
    <t>INSTALL 28</t>
  </si>
  <si>
    <t>INSTALL 29</t>
  </si>
  <si>
    <t>INSTALL 30</t>
  </si>
  <si>
    <t>INSTALL 31</t>
  </si>
  <si>
    <t>INSTALL 32</t>
  </si>
  <si>
    <t>INSTALL 33</t>
  </si>
  <si>
    <t>INSTALL 34</t>
  </si>
  <si>
    <t>INSTALL 35</t>
  </si>
  <si>
    <t>Notes d'aides à la saisie</t>
  </si>
  <si>
    <t>Puissance kWc</t>
  </si>
  <si>
    <t>Pour connaître les tarifs du trimestre actuel, consulter la page Actualités du site des Centrales Villageoises.</t>
  </si>
  <si>
    <t>* Le tarif d'achat dépend du trimestre auquel se fait la demande de raccordement.</t>
  </si>
  <si>
    <t>* Seules les cases jaunes sont à remplir.</t>
  </si>
  <si>
    <t>Tarif d'achat c€/kWh</t>
  </si>
  <si>
    <t>RACCORDEMENT</t>
  </si>
  <si>
    <t>Autres (Etudes, etc)</t>
  </si>
  <si>
    <t>Notaire</t>
  </si>
  <si>
    <t>550 euros pour une installation de 9 kW (investissement et abonnement compris)</t>
  </si>
  <si>
    <t>Location des toitures publiques et privées - Peut être négocié avec les propriétaires</t>
  </si>
  <si>
    <t>Frais d'immatrioculation de lasociété locale (environ 400€)</t>
  </si>
  <si>
    <t>Frais associés au prêt bancaire</t>
  </si>
  <si>
    <t>Renouvellement des abonnements de monitoing au bout de 11 ans : prévoir 250 euros environ par installation</t>
  </si>
  <si>
    <t>non</t>
  </si>
  <si>
    <t>oui</t>
  </si>
  <si>
    <t>* Colonne A : sélectionner ICI les installations que vous souhaitez inclure dans le périmètre d'étude</t>
  </si>
  <si>
    <t>TOTAL SUR LA SELECTION</t>
  </si>
  <si>
    <t>Taux (%)</t>
  </si>
  <si>
    <t>sélectionner le périmètre</t>
  </si>
  <si>
    <t>Production kWh/an</t>
  </si>
  <si>
    <t>Productiblité</t>
  </si>
  <si>
    <t>* Colonne H : attention aux unités</t>
  </si>
  <si>
    <t>Capital apporté</t>
  </si>
  <si>
    <t>Cash flow - TRI sur fonds propres</t>
  </si>
  <si>
    <t xml:space="preserve">SYSTÈME PV </t>
  </si>
  <si>
    <t>AIDE A LA SAISIE</t>
  </si>
  <si>
    <t xml:space="preserve">Système PV = panneaux + système d'intégration + onduleur + câbles + boitiers </t>
  </si>
  <si>
    <t>Très variable selon les contraintes du réseau - Montant exact donné dans la Proposition De Raccordement (PDR) de ENEDIS</t>
  </si>
  <si>
    <t>Coûts très variables selon les toitures, les sysèmes d'intégration, les surfaces, etc. - Voir statistiques des précédents projets</t>
  </si>
  <si>
    <t>Tranchées en zone privée entre onduleur et coffrets ENEDIS en limite de propriété</t>
  </si>
  <si>
    <t xml:space="preserve">Pour les ERP uniquement </t>
  </si>
  <si>
    <t>remplir uniquement les cases en jaune</t>
  </si>
  <si>
    <r>
      <t xml:space="preserve">Selon barème MMA selon le montant de recettes annuelles cumulées et le coût du matériel PV cumulé </t>
    </r>
    <r>
      <rPr>
        <u/>
        <sz val="11"/>
        <color theme="1"/>
        <rFont val="Calibri"/>
        <family val="2"/>
        <scheme val="minor"/>
      </rPr>
      <t>hors pose</t>
    </r>
  </si>
  <si>
    <t>Soit comptable local soit comptable proposé par AURA-EE</t>
  </si>
  <si>
    <t>Périmètre sélectionné</t>
  </si>
  <si>
    <t>CHARGES EXCEPTIONNELLES (€ HT)</t>
  </si>
  <si>
    <t>RENOUV ONDULEURS</t>
  </si>
  <si>
    <t>ANNEES 11 A 15</t>
  </si>
  <si>
    <t>Renouvellement des onduleurs défaillants sur les années 11, 12, 13, 14, 15 - Compter 75% du coût initial</t>
  </si>
  <si>
    <t>Charges exceptionnelles années 11 à 15</t>
  </si>
  <si>
    <t>Subvention</t>
  </si>
  <si>
    <t>Part fonds propres</t>
  </si>
  <si>
    <t>Coût système PV €/Wc</t>
  </si>
  <si>
    <t>Recettes &lt; 170 000€ HT/an ET Matériel &lt; 1 600 000€ HT --&gt; 6380 /an</t>
  </si>
  <si>
    <t>Recettes &lt; 22000 € HT / an ET Matériel &lt; 140 000 € HT --&gt; 978 €/an</t>
  </si>
  <si>
    <t>Recettes &lt; 23000 € HT / an ET Matériel &lt; 200 000 € HT --&gt; 1019 €/an</t>
  </si>
  <si>
    <t>Recettes &lt; 30000 € HT / an ET Matériel &lt; 250 000 € HT --&gt; 1327 €/an</t>
  </si>
  <si>
    <t>Recettes &lt; 34000 € HT / an ET Matériel &lt; 300 000 € HT --&gt; 1739 €/an</t>
  </si>
  <si>
    <t>Recettes &lt; 46000 € HT / an ET Matériel &lt; 400 000 € HT --&gt; 2048 €/an</t>
  </si>
  <si>
    <t>Recettes &lt; 60 000€ HT / an ET Matériel &lt; 500 000€ HT --&gt; 2274 /an</t>
  </si>
  <si>
    <t>Recettes &lt; 70 000€ HT/an ET Matériel &lt; 600 000€ HT --&gt; 2624 /an</t>
  </si>
  <si>
    <t>Recettes &lt; 80 000€ HT/an ET Matériel &lt; 700 000€ HT --&gt; 3036 /an</t>
  </si>
  <si>
    <t>Recettes &lt; 90 000€ HT/an ET Matériel &lt; 800 000€ HT --&gt; 3447 /an</t>
  </si>
  <si>
    <t>Recettes &lt; 100 000€ HT/an ET Matériel &lt; 900 000€ HT --&gt; 3859 /an</t>
  </si>
  <si>
    <t>Selon barème du TURPE : 35€ HT si puissance &lt; 36 kVA, 620€/HT entre 36 et 250 kVA</t>
  </si>
  <si>
    <t>INSTALL 1: Donneville</t>
  </si>
  <si>
    <t>INSTALL 2: Aureville</t>
  </si>
  <si>
    <t>INSTALL 3: MJC</t>
  </si>
  <si>
    <t>INSTALL 4 : Mairie Labege</t>
  </si>
  <si>
    <t>INSTALL 5 :  Crèche Ayguesvives</t>
  </si>
  <si>
    <t>INSTALL 6 : Crèche Escalquens</t>
  </si>
  <si>
    <t>INSTALL 7 : ecole  Labege</t>
  </si>
  <si>
    <t>MAINTENANCE</t>
  </si>
  <si>
    <t>ASSURANCES</t>
  </si>
  <si>
    <t>LOYERS</t>
  </si>
  <si>
    <t>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</si>
</sst>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#,##0.0\ _€"/>
    <numFmt numFmtId="167" formatCode="#,##0_ ;\-#,##0\ "/>
    <numFmt numFmtId="168" formatCode="#,##0\ &quot;€&quot;"/>
    <numFmt numFmtId="169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b/>
      <i/>
      <sz val="11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i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u/>
      <sz val="16"/>
      <color theme="9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0" tint="-4.9989318521683403E-2"/>
      <name val="Calibri"/>
      <family val="2"/>
      <scheme val="minor"/>
    </font>
    <font>
      <b/>
      <u/>
      <sz val="16"/>
      <color theme="9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4" fontId="11" fillId="3" borderId="4" applyNumberFormat="0" applyFont="0" applyBorder="0" applyAlignment="0">
      <alignment horizontal="center"/>
      <protection locked="0"/>
    </xf>
    <xf numFmtId="44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34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1" xfId="0" applyFont="1" applyBorder="1"/>
    <xf numFmtId="0" fontId="0" fillId="0" borderId="0" xfId="0" applyAlignment="1">
      <alignment wrapText="1"/>
    </xf>
    <xf numFmtId="0" fontId="12" fillId="0" borderId="8" xfId="2" applyFont="1" applyFill="1" applyBorder="1" applyAlignment="1" applyProtection="1">
      <alignment wrapText="1"/>
    </xf>
    <xf numFmtId="0" fontId="14" fillId="4" borderId="5" xfId="2" applyFont="1" applyFill="1" applyBorder="1" applyAlignment="1" applyProtection="1">
      <alignment horizontal="center" vertical="center" wrapText="1"/>
    </xf>
    <xf numFmtId="0" fontId="14" fillId="4" borderId="7" xfId="2" applyFont="1" applyFill="1" applyBorder="1" applyAlignment="1" applyProtection="1">
      <alignment horizontal="center" vertical="center" wrapText="1"/>
    </xf>
    <xf numFmtId="1" fontId="14" fillId="4" borderId="7" xfId="2" applyNumberFormat="1" applyFont="1" applyFill="1" applyBorder="1" applyAlignment="1" applyProtection="1">
      <alignment horizontal="center" vertical="center" wrapText="1"/>
    </xf>
    <xf numFmtId="0" fontId="14" fillId="4" borderId="6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wrapText="1"/>
    </xf>
    <xf numFmtId="0" fontId="13" fillId="0" borderId="0" xfId="2" applyFont="1" applyFill="1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2" fillId="8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0" xfId="0" applyFont="1"/>
    <xf numFmtId="0" fontId="7" fillId="0" borderId="0" xfId="0" applyFont="1" applyAlignment="1">
      <alignment horizontal="right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1" fontId="0" fillId="10" borderId="1" xfId="0" applyNumberFormat="1" applyFill="1" applyBorder="1" applyAlignment="1">
      <alignment horizontal="center"/>
    </xf>
    <xf numFmtId="1" fontId="2" fillId="10" borderId="1" xfId="19" applyNumberFormat="1" applyFont="1" applyFill="1" applyBorder="1" applyAlignment="1">
      <alignment horizontal="center"/>
    </xf>
    <xf numFmtId="0" fontId="22" fillId="10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7" fillId="6" borderId="1" xfId="0" applyFont="1" applyFill="1" applyBorder="1" applyAlignment="1" applyProtection="1">
      <alignment horizontal="center"/>
      <protection locked="0"/>
    </xf>
    <xf numFmtId="1" fontId="0" fillId="6" borderId="1" xfId="0" applyNumberFormat="1" applyFill="1" applyBorder="1" applyAlignment="1" applyProtection="1">
      <alignment horizontal="center"/>
      <protection locked="0"/>
    </xf>
    <xf numFmtId="166" fontId="0" fillId="6" borderId="1" xfId="0" applyNumberFormat="1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/>
      <protection locked="0"/>
    </xf>
    <xf numFmtId="0" fontId="21" fillId="6" borderId="1" xfId="0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12" borderId="0" xfId="0" applyFill="1" applyAlignment="1" applyProtection="1">
      <alignment wrapText="1"/>
    </xf>
    <xf numFmtId="0" fontId="25" fillId="12" borderId="0" xfId="0" applyFont="1" applyFill="1" applyAlignment="1" applyProtection="1">
      <alignment horizontal="center"/>
    </xf>
    <xf numFmtId="0" fontId="0" fillId="5" borderId="0" xfId="0" applyFill="1" applyAlignment="1" applyProtection="1">
      <alignment wrapText="1"/>
    </xf>
    <xf numFmtId="0" fontId="0" fillId="6" borderId="1" xfId="0" applyFill="1" applyBorder="1" applyAlignment="1" applyProtection="1">
      <alignment wrapText="1"/>
    </xf>
    <xf numFmtId="0" fontId="0" fillId="5" borderId="0" xfId="0" applyFill="1" applyAlignment="1" applyProtection="1"/>
    <xf numFmtId="0" fontId="25" fillId="10" borderId="1" xfId="0" applyFont="1" applyFill="1" applyBorder="1" applyAlignment="1" applyProtection="1"/>
    <xf numFmtId="0" fontId="0" fillId="5" borderId="0" xfId="0" applyFill="1" applyAlignment="1" applyProtection="1">
      <alignment horizontal="left"/>
    </xf>
    <xf numFmtId="0" fontId="25" fillId="0" borderId="0" xfId="0" applyFont="1" applyAlignment="1" applyProtection="1"/>
    <xf numFmtId="0" fontId="0" fillId="0" borderId="0" xfId="0" applyAlignment="1" applyProtection="1">
      <alignment horizontal="center" wrapText="1"/>
    </xf>
    <xf numFmtId="0" fontId="5" fillId="2" borderId="0" xfId="0" applyFont="1" applyFill="1" applyAlignment="1" applyProtection="1">
      <alignment wrapText="1"/>
    </xf>
    <xf numFmtId="0" fontId="6" fillId="2" borderId="0" xfId="0" applyFont="1" applyFill="1" applyAlignment="1" applyProtection="1">
      <alignment wrapText="1"/>
    </xf>
    <xf numFmtId="0" fontId="5" fillId="2" borderId="0" xfId="0" applyFont="1" applyFill="1" applyAlignment="1" applyProtection="1"/>
    <xf numFmtId="0" fontId="4" fillId="0" borderId="0" xfId="0" applyFont="1" applyAlignment="1" applyProtection="1">
      <alignment wrapText="1"/>
    </xf>
    <xf numFmtId="1" fontId="0" fillId="1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168" fontId="0" fillId="10" borderId="1" xfId="0" applyNumberFormat="1" applyFont="1" applyFill="1" applyBorder="1" applyAlignment="1" applyProtection="1">
      <alignment horizontal="center" vertical="center" wrapText="1"/>
    </xf>
    <xf numFmtId="9" fontId="0" fillId="0" borderId="0" xfId="1" applyFont="1" applyAlignment="1" applyProtection="1">
      <alignment horizontal="center" wrapText="1"/>
    </xf>
    <xf numFmtId="0" fontId="0" fillId="10" borderId="1" xfId="0" applyFill="1" applyBorder="1" applyAlignment="1" applyProtection="1">
      <alignment horizontal="center" wrapText="1"/>
    </xf>
    <xf numFmtId="1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ont="1" applyFill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1" fontId="28" fillId="8" borderId="1" xfId="0" applyNumberFormat="1" applyFont="1" applyFill="1" applyBorder="1" applyAlignment="1" applyProtection="1">
      <alignment horizontal="center" wrapText="1"/>
    </xf>
    <xf numFmtId="0" fontId="29" fillId="0" borderId="0" xfId="0" applyFont="1" applyAlignment="1" applyProtection="1">
      <alignment wrapText="1"/>
    </xf>
    <xf numFmtId="0" fontId="15" fillId="0" borderId="9" xfId="0" applyFont="1" applyBorder="1" applyAlignment="1" applyProtection="1">
      <alignment horizontal="left" wrapText="1"/>
    </xf>
    <xf numFmtId="1" fontId="16" fillId="0" borderId="9" xfId="0" applyNumberFormat="1" applyFont="1" applyBorder="1" applyAlignment="1" applyProtection="1">
      <alignment horizontal="center" wrapText="1"/>
    </xf>
    <xf numFmtId="0" fontId="17" fillId="0" borderId="0" xfId="0" applyFont="1" applyBorder="1" applyAlignment="1" applyProtection="1">
      <alignment wrapText="1"/>
    </xf>
    <xf numFmtId="9" fontId="0" fillId="0" borderId="1" xfId="1" applyFont="1" applyBorder="1" applyAlignment="1" applyProtection="1">
      <alignment horizontal="center" wrapText="1"/>
    </xf>
    <xf numFmtId="1" fontId="0" fillId="0" borderId="0" xfId="0" applyNumberFormat="1" applyAlignment="1" applyProtection="1">
      <alignment wrapText="1"/>
    </xf>
    <xf numFmtId="8" fontId="0" fillId="0" borderId="0" xfId="0" applyNumberFormat="1" applyAlignment="1" applyProtection="1">
      <alignment wrapText="1"/>
    </xf>
    <xf numFmtId="10" fontId="0" fillId="10" borderId="1" xfId="0" applyNumberFormat="1" applyFill="1" applyBorder="1" applyAlignment="1" applyProtection="1">
      <alignment horizontal="center" wrapText="1"/>
    </xf>
    <xf numFmtId="10" fontId="0" fillId="1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6" fontId="0" fillId="0" borderId="0" xfId="0" applyNumberFormat="1" applyAlignment="1" applyProtection="1">
      <alignment wrapText="1"/>
    </xf>
    <xf numFmtId="0" fontId="0" fillId="0" borderId="0" xfId="0" applyProtection="1"/>
    <xf numFmtId="0" fontId="0" fillId="6" borderId="1" xfId="0" applyFill="1" applyBorder="1" applyAlignment="1" applyProtection="1">
      <alignment wrapText="1"/>
      <protection locked="0"/>
    </xf>
    <xf numFmtId="0" fontId="0" fillId="6" borderId="1" xfId="0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horizontal="center" wrapText="1"/>
      <protection locked="0"/>
    </xf>
    <xf numFmtId="10" fontId="0" fillId="6" borderId="1" xfId="0" applyNumberFormat="1" applyFont="1" applyFill="1" applyBorder="1" applyAlignment="1" applyProtection="1">
      <alignment vertical="center" wrapText="1"/>
      <protection locked="0"/>
    </xf>
    <xf numFmtId="9" fontId="0" fillId="6" borderId="1" xfId="1" applyFont="1" applyFill="1" applyBorder="1" applyAlignment="1" applyProtection="1">
      <alignment wrapText="1"/>
      <protection locked="0"/>
    </xf>
    <xf numFmtId="164" fontId="0" fillId="6" borderId="1" xfId="1" applyNumberFormat="1" applyFont="1" applyFill="1" applyBorder="1" applyAlignment="1" applyProtection="1">
      <alignment wrapText="1"/>
      <protection locked="0"/>
    </xf>
    <xf numFmtId="165" fontId="0" fillId="6" borderId="1" xfId="19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</xf>
    <xf numFmtId="2" fontId="0" fillId="10" borderId="1" xfId="0" applyNumberFormat="1" applyFill="1" applyBorder="1" applyAlignment="1" applyProtection="1">
      <alignment horizontal="center" wrapText="1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22" fillId="13" borderId="15" xfId="0" applyFont="1" applyFill="1" applyBorder="1" applyAlignment="1">
      <alignment horizontal="left" vertical="center"/>
    </xf>
    <xf numFmtId="0" fontId="2" fillId="13" borderId="14" xfId="0" applyFont="1" applyFill="1" applyBorder="1"/>
    <xf numFmtId="0" fontId="0" fillId="13" borderId="14" xfId="0" applyFill="1" applyBorder="1"/>
    <xf numFmtId="0" fontId="2" fillId="13" borderId="18" xfId="0" applyFont="1" applyFill="1" applyBorder="1"/>
    <xf numFmtId="0" fontId="0" fillId="13" borderId="18" xfId="0" applyFill="1" applyBorder="1"/>
    <xf numFmtId="0" fontId="22" fillId="13" borderId="18" xfId="0" applyFont="1" applyFill="1" applyBorder="1" applyAlignment="1">
      <alignment horizontal="left" vertical="center"/>
    </xf>
    <xf numFmtId="0" fontId="22" fillId="8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0" fillId="0" borderId="0" xfId="0" applyFont="1" applyFill="1" applyBorder="1" applyAlignment="1"/>
    <xf numFmtId="0" fontId="22" fillId="8" borderId="2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3" fillId="0" borderId="20" xfId="0" applyFont="1" applyFill="1" applyBorder="1" applyAlignment="1">
      <alignment vertic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left"/>
    </xf>
    <xf numFmtId="0" fontId="35" fillId="0" borderId="0" xfId="0" applyFont="1" applyFill="1" applyAlignment="1"/>
    <xf numFmtId="0" fontId="30" fillId="0" borderId="0" xfId="0" applyFont="1" applyFill="1" applyAlignment="1"/>
    <xf numFmtId="0" fontId="21" fillId="10" borderId="1" xfId="0" applyFont="1" applyFill="1" applyBorder="1" applyAlignment="1">
      <alignment horizontal="center"/>
    </xf>
    <xf numFmtId="0" fontId="0" fillId="0" borderId="14" xfId="0" applyBorder="1"/>
    <xf numFmtId="0" fontId="7" fillId="0" borderId="0" xfId="0" applyFont="1" applyAlignment="1" applyProtection="1">
      <alignment wrapText="1"/>
    </xf>
    <xf numFmtId="0" fontId="32" fillId="0" borderId="0" xfId="0" applyFont="1" applyAlignment="1" applyProtection="1">
      <alignment wrapText="1"/>
    </xf>
    <xf numFmtId="9" fontId="7" fillId="0" borderId="0" xfId="0" applyNumberFormat="1" applyFont="1" applyAlignment="1" applyProtection="1">
      <alignment wrapText="1"/>
    </xf>
    <xf numFmtId="9" fontId="7" fillId="0" borderId="0" xfId="1" applyFont="1" applyAlignment="1" applyProtection="1">
      <alignment wrapText="1"/>
    </xf>
    <xf numFmtId="0" fontId="37" fillId="0" borderId="0" xfId="0" applyFont="1" applyAlignment="1" applyProtection="1">
      <alignment wrapText="1"/>
    </xf>
    <xf numFmtId="164" fontId="7" fillId="0" borderId="0" xfId="0" applyNumberFormat="1" applyFont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Protection="1"/>
    <xf numFmtId="0" fontId="38" fillId="0" borderId="0" xfId="0" applyFont="1" applyAlignment="1">
      <alignment vertical="center"/>
    </xf>
    <xf numFmtId="0" fontId="38" fillId="0" borderId="22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34" fillId="0" borderId="0" xfId="38" applyBorder="1" applyAlignment="1">
      <alignment horizontal="left" vertical="center" wrapText="1"/>
    </xf>
    <xf numFmtId="0" fontId="0" fillId="0" borderId="3" xfId="0" applyBorder="1" applyAlignment="1" applyProtection="1">
      <alignment horizontal="left"/>
    </xf>
    <xf numFmtId="0" fontId="0" fillId="0" borderId="2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168" fontId="0" fillId="0" borderId="3" xfId="0" applyNumberFormat="1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168" fontId="0" fillId="0" borderId="9" xfId="0" applyNumberFormat="1" applyBorder="1" applyAlignment="1" applyProtection="1">
      <alignment horizontal="center" wrapText="1"/>
    </xf>
    <xf numFmtId="168" fontId="7" fillId="8" borderId="2" xfId="0" applyNumberFormat="1" applyFont="1" applyFill="1" applyBorder="1" applyAlignment="1" applyProtection="1">
      <alignment horizontal="center" wrapText="1"/>
    </xf>
    <xf numFmtId="0" fontId="40" fillId="14" borderId="1" xfId="0" applyFont="1" applyFill="1" applyBorder="1" applyAlignment="1">
      <alignment horizontal="center"/>
    </xf>
    <xf numFmtId="0" fontId="7" fillId="0" borderId="0" xfId="0" applyFont="1"/>
    <xf numFmtId="0" fontId="39" fillId="0" borderId="0" xfId="0" applyFont="1" applyFill="1" applyAlignment="1"/>
    <xf numFmtId="0" fontId="39" fillId="0" borderId="19" xfId="0" applyFont="1" applyFill="1" applyBorder="1" applyAlignment="1"/>
    <xf numFmtId="0" fontId="22" fillId="11" borderId="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/>
    </xf>
    <xf numFmtId="167" fontId="30" fillId="14" borderId="14" xfId="0" applyNumberFormat="1" applyFont="1" applyFill="1" applyBorder="1" applyAlignment="1">
      <alignment horizontal="center"/>
    </xf>
    <xf numFmtId="1" fontId="2" fillId="10" borderId="20" xfId="19" applyNumberFormat="1" applyFont="1" applyFill="1" applyBorder="1" applyAlignment="1">
      <alignment horizontal="center"/>
    </xf>
    <xf numFmtId="1" fontId="40" fillId="14" borderId="10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18" xfId="0" applyBorder="1"/>
    <xf numFmtId="0" fontId="2" fillId="0" borderId="20" xfId="0" applyFont="1" applyBorder="1"/>
    <xf numFmtId="0" fontId="21" fillId="10" borderId="20" xfId="0" applyFont="1" applyFill="1" applyBorder="1" applyAlignment="1">
      <alignment horizontal="center"/>
    </xf>
    <xf numFmtId="167" fontId="30" fillId="14" borderId="1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169" fontId="0" fillId="0" borderId="1" xfId="0" applyNumberFormat="1" applyBorder="1" applyAlignment="1" applyProtection="1">
      <alignment horizontal="center" wrapText="1"/>
    </xf>
    <xf numFmtId="0" fontId="0" fillId="8" borderId="1" xfId="1" applyNumberFormat="1" applyFont="1" applyFill="1" applyBorder="1" applyAlignment="1" applyProtection="1">
      <alignment horizontal="center" wrapText="1"/>
      <protection locked="0"/>
    </xf>
    <xf numFmtId="10" fontId="28" fillId="8" borderId="1" xfId="1" applyNumberFormat="1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wrapText="1"/>
    </xf>
    <xf numFmtId="9" fontId="0" fillId="0" borderId="0" xfId="1" applyFont="1" applyBorder="1" applyAlignment="1" applyProtection="1">
      <alignment horizontal="center" wrapText="1"/>
    </xf>
    <xf numFmtId="2" fontId="0" fillId="6" borderId="1" xfId="0" applyNumberFormat="1" applyFill="1" applyBorder="1" applyAlignment="1" applyProtection="1">
      <alignment horizontal="center"/>
      <protection locked="0"/>
    </xf>
    <xf numFmtId="2" fontId="21" fillId="10" borderId="1" xfId="0" applyNumberFormat="1" applyFont="1" applyFill="1" applyBorder="1" applyAlignment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 wrapText="1"/>
    </xf>
    <xf numFmtId="0" fontId="27" fillId="8" borderId="1" xfId="0" applyFont="1" applyFill="1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wrapText="1"/>
    </xf>
    <xf numFmtId="0" fontId="3" fillId="0" borderId="1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8" fillId="12" borderId="0" xfId="0" applyFont="1" applyFill="1" applyAlignment="1" applyProtection="1">
      <alignment horizontal="center" wrapText="1"/>
    </xf>
    <xf numFmtId="0" fontId="20" fillId="9" borderId="11" xfId="0" applyFont="1" applyFill="1" applyBorder="1" applyAlignment="1">
      <alignment horizontal="center"/>
    </xf>
    <xf numFmtId="0" fontId="20" fillId="9" borderId="12" xfId="0" applyFont="1" applyFill="1" applyBorder="1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34" fillId="0" borderId="21" xfId="38" applyBorder="1" applyAlignment="1">
      <alignment horizontal="left" vertical="center" wrapText="1"/>
    </xf>
    <xf numFmtId="0" fontId="34" fillId="0" borderId="13" xfId="38" applyBorder="1" applyAlignment="1">
      <alignment horizontal="left" vertical="center" wrapText="1"/>
    </xf>
    <xf numFmtId="0" fontId="41" fillId="7" borderId="0" xfId="0" applyFont="1" applyFill="1" applyAlignment="1">
      <alignment horizontal="center"/>
    </xf>
    <xf numFmtId="0" fontId="40" fillId="14" borderId="2" xfId="0" applyFont="1" applyFill="1" applyBorder="1" applyAlignment="1">
      <alignment horizontal="right"/>
    </xf>
    <xf numFmtId="0" fontId="40" fillId="14" borderId="3" xfId="0" applyFont="1" applyFill="1" applyBorder="1" applyAlignment="1">
      <alignment horizontal="right"/>
    </xf>
  </cellXfs>
  <cellStyles count="39">
    <cellStyle name="Active" xfId="3"/>
    <cellStyle name="Euro" xfId="4"/>
    <cellStyle name="Lien hypertexte" xfId="38" builtinId="8"/>
    <cellStyle name="Milliers" xfId="19" builtinId="3"/>
    <cellStyle name="Milliers 2" xfId="5"/>
    <cellStyle name="Milliers 2 2" xfId="14"/>
    <cellStyle name="Milliers 2 2 2" xfId="31"/>
    <cellStyle name="Milliers 2 3" xfId="9"/>
    <cellStyle name="Milliers 2 3 2" xfId="26"/>
    <cellStyle name="Milliers 2 4" xfId="24"/>
    <cellStyle name="Normal" xfId="0" builtinId="0"/>
    <cellStyle name="Normal 2" xfId="6"/>
    <cellStyle name="Normal 3" xfId="7"/>
    <cellStyle name="Normal 4" xfId="2"/>
    <cellStyle name="Normal 4 2" xfId="15"/>
    <cellStyle name="Normal 4 2 2" xfId="32"/>
    <cellStyle name="Normal 4 3" xfId="10"/>
    <cellStyle name="Normal 4 3 2" xfId="27"/>
    <cellStyle name="Normal 4 4" xfId="23"/>
    <cellStyle name="Normal 5" xfId="12"/>
    <cellStyle name="Normal 5 2" xfId="17"/>
    <cellStyle name="Normal 5 2 2" xfId="34"/>
    <cellStyle name="Normal 5 3" xfId="29"/>
    <cellStyle name="Normal 6" xfId="20"/>
    <cellStyle name="Normal 7" xfId="21"/>
    <cellStyle name="Normal 8" xfId="37"/>
    <cellStyle name="Pourcentage" xfId="1" builtinId="5"/>
    <cellStyle name="Pourcentage 2" xfId="8"/>
    <cellStyle name="Pourcentage 2 2" xfId="16"/>
    <cellStyle name="Pourcentage 2 2 2" xfId="33"/>
    <cellStyle name="Pourcentage 2 3" xfId="11"/>
    <cellStyle name="Pourcentage 2 3 2" xfId="28"/>
    <cellStyle name="Pourcentage 2 4" xfId="25"/>
    <cellStyle name="Pourcentage 3" xfId="13"/>
    <cellStyle name="Pourcentage 3 2" xfId="18"/>
    <cellStyle name="Pourcentage 3 2 2" xfId="35"/>
    <cellStyle name="Pourcentage 3 3" xfId="30"/>
    <cellStyle name="Pourcentage 4" xfId="22"/>
    <cellStyle name="Pourcentage 5" xfId="36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39994506668294322"/>
        </patternFill>
      </fill>
    </dxf>
    <dxf>
      <font>
        <b/>
        <i val="0"/>
        <color theme="9" tint="-0.499984740745262"/>
      </font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59532</xdr:rowOff>
    </xdr:from>
    <xdr:to>
      <xdr:col>0</xdr:col>
      <xdr:colOff>392906</xdr:colOff>
      <xdr:row>2</xdr:row>
      <xdr:rowOff>369094</xdr:rowOff>
    </xdr:to>
    <xdr:sp macro="" textlink="">
      <xdr:nvSpPr>
        <xdr:cNvPr id="2" name="Flèche vers le ba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0500" y="595313"/>
          <a:ext cx="202406" cy="309562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mulation%20Ph%201-%202-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"/>
      <sheetName val="ENCAISSEMENTS"/>
      <sheetName val="DECAISSEMENTS"/>
      <sheetName val="Investissement"/>
      <sheetName val="Feuil1"/>
      <sheetName val="Feuil2"/>
      <sheetName val="Trésorerie 2022"/>
    </sheetNames>
    <sheetDataSet>
      <sheetData sheetId="0"/>
      <sheetData sheetId="1"/>
      <sheetData sheetId="2"/>
      <sheetData sheetId="3">
        <row r="7">
          <cell r="I7">
            <v>20272</v>
          </cell>
        </row>
        <row r="8">
          <cell r="I8">
            <v>16372.8</v>
          </cell>
        </row>
        <row r="9">
          <cell r="I9">
            <v>22305</v>
          </cell>
        </row>
        <row r="10">
          <cell r="I10">
            <v>24680</v>
          </cell>
        </row>
        <row r="11">
          <cell r="I11">
            <v>21305</v>
          </cell>
        </row>
        <row r="12">
          <cell r="I12">
            <v>21099</v>
          </cell>
        </row>
        <row r="13">
          <cell r="I13">
            <v>19579.439999999999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entralesvillageoises.fr/web/guest/actualites" TargetMode="External"/><Relationship Id="rId1" Type="http://schemas.openxmlformats.org/officeDocument/2006/relationships/hyperlink" Target="http://www.centralesvillageoises.fr/web/guest/actualites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59"/>
  <sheetViews>
    <sheetView showGridLines="0" tabSelected="1" topLeftCell="A28" zoomScale="80" zoomScaleNormal="80" workbookViewId="0">
      <selection activeCell="C51" sqref="C51"/>
    </sheetView>
  </sheetViews>
  <sheetFormatPr baseColWidth="10" defaultColWidth="11.5546875" defaultRowHeight="16.95" customHeight="1" x14ac:dyDescent="0.3"/>
  <cols>
    <col min="1" max="1" width="23.5546875" style="41" customWidth="1"/>
    <col min="2" max="2" width="16.5546875" style="41" customWidth="1"/>
    <col min="3" max="3" width="13.33203125" style="41" customWidth="1"/>
    <col min="4" max="4" width="12.6640625" style="41" customWidth="1"/>
    <col min="5" max="5" width="8.44140625" style="41" customWidth="1"/>
    <col min="6" max="6" width="10.6640625" style="41" customWidth="1"/>
    <col min="7" max="11" width="8.44140625" style="41" customWidth="1"/>
    <col min="12" max="12" width="10.33203125" style="41" customWidth="1"/>
    <col min="13" max="13" width="9.5546875" style="41" customWidth="1"/>
    <col min="14" max="23" width="8.44140625" style="41" customWidth="1"/>
    <col min="24" max="25" width="11.5546875" style="41"/>
    <col min="26" max="26" width="14.6640625" style="41" customWidth="1"/>
    <col min="27" max="27" width="11.5546875" style="113"/>
    <col min="28" max="32" width="11.5546875" style="113" customWidth="1"/>
    <col min="33" max="35" width="11.5546875" style="113"/>
    <col min="36" max="16384" width="11.5546875" style="41"/>
  </cols>
  <sheetData>
    <row r="1" spans="1:39" s="40" customFormat="1" ht="16.95" customHeight="1" x14ac:dyDescent="0.4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Y1" s="41"/>
      <c r="Z1" s="41"/>
      <c r="AA1" s="113"/>
      <c r="AC1" s="114"/>
      <c r="AD1" s="115">
        <v>1</v>
      </c>
      <c r="AE1" s="113"/>
      <c r="AF1" s="113"/>
      <c r="AG1" s="113"/>
      <c r="AH1" s="113"/>
      <c r="AI1" s="113"/>
      <c r="AJ1" s="41"/>
      <c r="AK1" s="41"/>
      <c r="AL1" s="41"/>
      <c r="AM1" s="41"/>
    </row>
    <row r="2" spans="1:39" ht="16.9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3" t="s">
        <v>74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AB2" s="113">
        <f t="shared" ref="AB2:AB10" si="0">AB3-20</f>
        <v>200</v>
      </c>
      <c r="AC2" s="113">
        <v>8</v>
      </c>
      <c r="AD2" s="115">
        <v>1.01</v>
      </c>
      <c r="AE2" s="113" t="s">
        <v>70</v>
      </c>
      <c r="AF2" s="115">
        <v>0.05</v>
      </c>
    </row>
    <row r="3" spans="1:39" ht="16.95" customHeight="1" x14ac:dyDescent="0.3">
      <c r="A3" s="44"/>
      <c r="B3" s="44"/>
      <c r="C3" s="44"/>
      <c r="D3" s="44"/>
      <c r="E3" s="44"/>
      <c r="F3" s="44"/>
      <c r="G3" s="45"/>
      <c r="H3" s="46" t="s">
        <v>87</v>
      </c>
      <c r="I3" s="46"/>
      <c r="J3" s="44"/>
      <c r="K3" s="44"/>
      <c r="L3" s="44"/>
      <c r="M3" s="47"/>
      <c r="N3" s="48" t="s">
        <v>83</v>
      </c>
      <c r="O3" s="44"/>
      <c r="P3" s="44"/>
      <c r="Q3" s="44"/>
      <c r="R3" s="44"/>
      <c r="S3" s="44"/>
      <c r="T3" s="44"/>
      <c r="U3" s="44"/>
      <c r="V3" s="44"/>
      <c r="W3" s="44"/>
      <c r="AB3" s="113">
        <f t="shared" si="0"/>
        <v>220</v>
      </c>
      <c r="AC3" s="113">
        <v>9</v>
      </c>
      <c r="AD3" s="115"/>
      <c r="AE3" s="113" t="s">
        <v>69</v>
      </c>
      <c r="AF3" s="115"/>
    </row>
    <row r="4" spans="1:39" ht="16.95" customHeight="1" x14ac:dyDescent="0.3">
      <c r="A4" s="41" t="s">
        <v>68</v>
      </c>
      <c r="B4" s="80" t="s">
        <v>70</v>
      </c>
      <c r="J4" s="49"/>
      <c r="AB4" s="113">
        <f t="shared" si="0"/>
        <v>240</v>
      </c>
      <c r="AC4" s="113">
        <v>10</v>
      </c>
      <c r="AD4" s="115"/>
      <c r="AF4" s="115"/>
    </row>
    <row r="5" spans="1:39" ht="16.9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AB5" s="113">
        <f t="shared" si="0"/>
        <v>260</v>
      </c>
      <c r="AC5" s="113">
        <v>11</v>
      </c>
      <c r="AD5" s="115">
        <v>1.02</v>
      </c>
      <c r="AF5" s="115">
        <f>AF2+5%</f>
        <v>0.1</v>
      </c>
    </row>
    <row r="6" spans="1:39" s="54" customFormat="1" ht="16.95" customHeight="1" x14ac:dyDescent="0.3">
      <c r="A6" s="51" t="s">
        <v>27</v>
      </c>
      <c r="B6" s="51"/>
      <c r="C6" s="51"/>
      <c r="D6" s="52"/>
      <c r="E6" s="52"/>
      <c r="F6" s="53" t="s">
        <v>84</v>
      </c>
      <c r="G6" s="52"/>
      <c r="H6" s="52"/>
      <c r="I6" s="52"/>
      <c r="J6" s="52"/>
      <c r="K6" s="170" t="s">
        <v>0</v>
      </c>
      <c r="L6" s="170"/>
      <c r="M6" s="170"/>
      <c r="N6" s="170"/>
      <c r="O6" s="52"/>
      <c r="P6" s="52"/>
      <c r="Q6" s="52"/>
      <c r="R6" s="52"/>
      <c r="S6" s="52"/>
      <c r="T6" s="52"/>
      <c r="U6" s="52"/>
      <c r="V6" s="52"/>
      <c r="W6" s="52"/>
      <c r="Y6" s="41"/>
      <c r="Z6" s="41"/>
      <c r="AA6" s="113"/>
      <c r="AB6" s="113">
        <f t="shared" si="0"/>
        <v>280</v>
      </c>
      <c r="AC6" s="113">
        <v>12</v>
      </c>
      <c r="AD6" s="116">
        <v>1.03</v>
      </c>
      <c r="AE6" s="113"/>
      <c r="AF6" s="115">
        <f t="shared" ref="AF6:AF14" si="1">AF5+5%</f>
        <v>0.15000000000000002</v>
      </c>
      <c r="AG6" s="113"/>
      <c r="AH6" s="113"/>
      <c r="AI6" s="113"/>
      <c r="AJ6" s="41"/>
      <c r="AK6" s="41"/>
      <c r="AL6" s="41"/>
      <c r="AM6" s="41"/>
    </row>
    <row r="7" spans="1:39" ht="16.95" customHeight="1" x14ac:dyDescent="0.3">
      <c r="AB7" s="113">
        <f t="shared" si="0"/>
        <v>300</v>
      </c>
      <c r="AC7" s="113">
        <v>13</v>
      </c>
      <c r="AD7" s="116">
        <f>1%+AD6</f>
        <v>1.04</v>
      </c>
      <c r="AF7" s="115">
        <f t="shared" si="1"/>
        <v>0.2</v>
      </c>
    </row>
    <row r="8" spans="1:39" s="56" customFormat="1" ht="14.4" x14ac:dyDescent="0.3">
      <c r="A8" s="167" t="s">
        <v>23</v>
      </c>
      <c r="B8" s="168"/>
      <c r="C8" s="55">
        <f>ENCAISSEMENTS!C39</f>
        <v>340</v>
      </c>
      <c r="F8" s="167" t="s">
        <v>42</v>
      </c>
      <c r="G8" s="169"/>
      <c r="H8" s="168"/>
      <c r="I8" s="85">
        <v>5.0000000000000001E-3</v>
      </c>
      <c r="K8" s="167" t="s">
        <v>162</v>
      </c>
      <c r="L8" s="168"/>
      <c r="M8" s="57">
        <v>34316</v>
      </c>
      <c r="N8" s="58">
        <f>M8/C11</f>
        <v>0.23566538317532115</v>
      </c>
      <c r="O8" s="167" t="s">
        <v>76</v>
      </c>
      <c r="P8" s="168"/>
      <c r="Q8" s="81">
        <v>18000</v>
      </c>
      <c r="R8" s="41"/>
      <c r="S8" s="167" t="s">
        <v>181</v>
      </c>
      <c r="T8" s="169"/>
      <c r="U8" s="168"/>
      <c r="V8" s="155">
        <f>(M8+M14)/C11</f>
        <v>0.26830664574182955</v>
      </c>
      <c r="W8" s="41"/>
      <c r="X8" s="41"/>
      <c r="Y8" s="41"/>
      <c r="Z8" s="41"/>
      <c r="AA8" s="113"/>
      <c r="AB8" s="113">
        <f t="shared" si="0"/>
        <v>320</v>
      </c>
      <c r="AC8" s="113">
        <v>14</v>
      </c>
      <c r="AD8" s="116">
        <f t="shared" ref="AD8:AD19" si="2">1%+AD7</f>
        <v>1.05</v>
      </c>
      <c r="AE8" s="117"/>
      <c r="AF8" s="115">
        <f t="shared" si="1"/>
        <v>0.25</v>
      </c>
      <c r="AG8" s="117"/>
      <c r="AH8" s="117"/>
      <c r="AI8" s="117"/>
    </row>
    <row r="9" spans="1:39" ht="14.4" x14ac:dyDescent="0.3">
      <c r="A9" s="165" t="s">
        <v>24</v>
      </c>
      <c r="B9" s="166"/>
      <c r="C9" s="59">
        <f>ENCAISSEMENTS!D39</f>
        <v>60</v>
      </c>
      <c r="F9" s="167" t="s">
        <v>3</v>
      </c>
      <c r="G9" s="169"/>
      <c r="H9" s="168"/>
      <c r="I9" s="85">
        <v>5.0000000000000001E-3</v>
      </c>
      <c r="K9" s="165" t="s">
        <v>85</v>
      </c>
      <c r="L9" s="166"/>
      <c r="M9" s="80"/>
      <c r="O9" s="167" t="s">
        <v>157</v>
      </c>
      <c r="P9" s="168"/>
      <c r="Q9" s="82">
        <v>0</v>
      </c>
      <c r="AB9" s="113">
        <f t="shared" si="0"/>
        <v>340</v>
      </c>
      <c r="AC9" s="113">
        <v>15</v>
      </c>
      <c r="AD9" s="116">
        <f t="shared" si="2"/>
        <v>1.06</v>
      </c>
      <c r="AF9" s="115">
        <f t="shared" si="1"/>
        <v>0.3</v>
      </c>
    </row>
    <row r="10" spans="1:39" ht="14.4" x14ac:dyDescent="0.3">
      <c r="A10" s="167" t="s">
        <v>26</v>
      </c>
      <c r="B10" s="168"/>
      <c r="C10" s="60">
        <f>ENCAISSEMENTS!E39</f>
        <v>68597</v>
      </c>
      <c r="F10" s="167" t="s">
        <v>4</v>
      </c>
      <c r="G10" s="169"/>
      <c r="H10" s="168"/>
      <c r="I10" s="82">
        <v>0.02</v>
      </c>
      <c r="K10" s="165" t="s">
        <v>86</v>
      </c>
      <c r="L10" s="166"/>
      <c r="M10" s="84">
        <v>50</v>
      </c>
      <c r="O10" s="167" t="s">
        <v>12</v>
      </c>
      <c r="P10" s="168"/>
      <c r="Q10" s="79">
        <v>3</v>
      </c>
      <c r="S10" s="167" t="s">
        <v>182</v>
      </c>
      <c r="T10" s="169"/>
      <c r="U10" s="168"/>
      <c r="V10" s="154">
        <f>DECAISSEMENTS!C39/(ENCAISSEMENTS!D39*1000)</f>
        <v>2.4268873333333332</v>
      </c>
      <c r="AB10" s="113">
        <f t="shared" si="0"/>
        <v>360</v>
      </c>
      <c r="AC10" s="113">
        <v>16</v>
      </c>
      <c r="AD10" s="116">
        <f t="shared" si="2"/>
        <v>1.07</v>
      </c>
      <c r="AF10" s="115">
        <f t="shared" si="1"/>
        <v>0.35</v>
      </c>
    </row>
    <row r="11" spans="1:39" ht="14.4" x14ac:dyDescent="0.3">
      <c r="A11" s="132" t="s">
        <v>28</v>
      </c>
      <c r="B11" s="133"/>
      <c r="C11" s="61">
        <f>DECAISSEMENTS!M39</f>
        <v>145613.24</v>
      </c>
      <c r="F11" s="167" t="s">
        <v>43</v>
      </c>
      <c r="G11" s="169"/>
      <c r="H11" s="168"/>
      <c r="I11" s="86">
        <v>0.57999999999999996</v>
      </c>
      <c r="K11" s="167" t="s">
        <v>30</v>
      </c>
      <c r="L11" s="168"/>
      <c r="M11" s="57">
        <f>1.01*C11-M8-Q8-M14</f>
        <v>90000.372399999993</v>
      </c>
      <c r="N11"/>
      <c r="AB11" s="113">
        <f>AB12-20</f>
        <v>380</v>
      </c>
      <c r="AD11" s="116">
        <f t="shared" si="2"/>
        <v>1.08</v>
      </c>
      <c r="AF11" s="115">
        <f t="shared" si="1"/>
        <v>0.39999999999999997</v>
      </c>
    </row>
    <row r="12" spans="1:39" ht="14.4" x14ac:dyDescent="0.3">
      <c r="A12" s="132" t="s">
        <v>25</v>
      </c>
      <c r="B12" s="133"/>
      <c r="C12" s="61">
        <f>ENCAISSEMENTS!H39</f>
        <v>15714.1368</v>
      </c>
      <c r="F12" s="167" t="s">
        <v>44</v>
      </c>
      <c r="G12" s="169"/>
      <c r="H12" s="168"/>
      <c r="I12" s="87">
        <v>0.57499999999999996</v>
      </c>
      <c r="K12" s="165" t="s">
        <v>45</v>
      </c>
      <c r="L12" s="166"/>
      <c r="M12" s="83">
        <v>2.1999999999999999E-2</v>
      </c>
      <c r="AB12" s="113">
        <v>400</v>
      </c>
      <c r="AD12" s="116">
        <f t="shared" si="2"/>
        <v>1.0900000000000001</v>
      </c>
      <c r="AF12" s="115">
        <f t="shared" si="1"/>
        <v>0.44999999999999996</v>
      </c>
    </row>
    <row r="13" spans="1:39" ht="14.4" x14ac:dyDescent="0.3">
      <c r="A13" s="132" t="s">
        <v>29</v>
      </c>
      <c r="B13" s="133"/>
      <c r="C13" s="62">
        <f>DECAISSEMENTS!K80</f>
        <v>2447.978658</v>
      </c>
      <c r="F13" s="167" t="s">
        <v>14</v>
      </c>
      <c r="G13" s="169"/>
      <c r="H13" s="168"/>
      <c r="I13" s="87">
        <v>0.03</v>
      </c>
      <c r="K13" s="165" t="s">
        <v>12</v>
      </c>
      <c r="L13" s="166"/>
      <c r="M13" s="80">
        <v>12</v>
      </c>
      <c r="AB13" s="113">
        <v>450</v>
      </c>
      <c r="AD13" s="116">
        <f t="shared" si="2"/>
        <v>1.1000000000000001</v>
      </c>
      <c r="AF13" s="115">
        <f t="shared" si="1"/>
        <v>0.49999999999999994</v>
      </c>
    </row>
    <row r="14" spans="1:39" ht="14.4" x14ac:dyDescent="0.3">
      <c r="A14" s="167" t="s">
        <v>38</v>
      </c>
      <c r="B14" s="168"/>
      <c r="C14" s="62">
        <f>DECAISSEMENTS!E84+DECAISSEMENTS!E85</f>
        <v>0</v>
      </c>
      <c r="F14" s="167" t="s">
        <v>34</v>
      </c>
      <c r="G14" s="169"/>
      <c r="H14" s="168"/>
      <c r="I14" s="87">
        <v>0.17199999999999999</v>
      </c>
      <c r="K14" s="165" t="s">
        <v>180</v>
      </c>
      <c r="L14" s="166"/>
      <c r="M14" s="80">
        <v>4753</v>
      </c>
      <c r="AB14" s="113">
        <v>475</v>
      </c>
      <c r="AD14" s="116">
        <f t="shared" si="2"/>
        <v>1.1100000000000001</v>
      </c>
      <c r="AF14" s="115">
        <f t="shared" si="1"/>
        <v>0.54999999999999993</v>
      </c>
    </row>
    <row r="15" spans="1:39" ht="14.4" customHeight="1" x14ac:dyDescent="0.3">
      <c r="A15" s="165" t="s">
        <v>59</v>
      </c>
      <c r="B15" s="166"/>
      <c r="C15" s="62">
        <f>DECAISSEMENTS!E86</f>
        <v>0</v>
      </c>
      <c r="F15" s="176" t="s">
        <v>46</v>
      </c>
      <c r="G15" s="177"/>
      <c r="H15" s="178"/>
      <c r="I15" s="87">
        <v>0.99</v>
      </c>
      <c r="K15"/>
      <c r="L15"/>
      <c r="M15"/>
      <c r="N15"/>
      <c r="AB15" s="113">
        <v>500</v>
      </c>
      <c r="AD15" s="116">
        <f t="shared" si="2"/>
        <v>1.1200000000000001</v>
      </c>
      <c r="AF15" s="118">
        <v>0.57499999999999996</v>
      </c>
    </row>
    <row r="16" spans="1:39" ht="14.4" customHeight="1" x14ac:dyDescent="0.3">
      <c r="A16" s="165" t="s">
        <v>179</v>
      </c>
      <c r="B16" s="166"/>
      <c r="C16" s="62">
        <f>DECAISSEMENTS!E87</f>
        <v>0</v>
      </c>
      <c r="F16" s="63" t="s">
        <v>88</v>
      </c>
      <c r="G16" s="64"/>
      <c r="H16" s="65"/>
      <c r="I16" s="88"/>
      <c r="AB16" s="113">
        <f>AB15+50</f>
        <v>550</v>
      </c>
      <c r="AD16" s="116">
        <f t="shared" si="2"/>
        <v>1.1300000000000001</v>
      </c>
      <c r="AF16" s="115">
        <f>AF14+5%</f>
        <v>0.6</v>
      </c>
    </row>
    <row r="17" spans="1:44" ht="16.95" customHeight="1" x14ac:dyDescent="0.3">
      <c r="AB17" s="113">
        <f>AB16+10</f>
        <v>560</v>
      </c>
      <c r="AD17" s="116">
        <f t="shared" si="2"/>
        <v>1.1400000000000001</v>
      </c>
      <c r="AF17" s="115">
        <f>AF16+5%</f>
        <v>0.65</v>
      </c>
    </row>
    <row r="18" spans="1:44" ht="16.95" customHeight="1" x14ac:dyDescent="0.3">
      <c r="A18" s="170" t="s">
        <v>2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AB18" s="113">
        <f t="shared" ref="AB18:AB45" si="3">AB17+10</f>
        <v>570</v>
      </c>
      <c r="AD18" s="116">
        <f t="shared" si="2"/>
        <v>1.1500000000000001</v>
      </c>
      <c r="AF18" s="115">
        <f>AF17+5%</f>
        <v>0.70000000000000007</v>
      </c>
    </row>
    <row r="19" spans="1:44" ht="16.95" customHeight="1" thickBot="1" x14ac:dyDescent="0.35">
      <c r="AB19" s="113">
        <f t="shared" si="3"/>
        <v>580</v>
      </c>
      <c r="AD19" s="116">
        <f t="shared" si="2"/>
        <v>1.1600000000000001</v>
      </c>
      <c r="AF19" s="115">
        <f>AF18+5%</f>
        <v>0.75000000000000011</v>
      </c>
    </row>
    <row r="20" spans="1:44" ht="16.95" customHeight="1" x14ac:dyDescent="0.3">
      <c r="B20" s="3"/>
      <c r="C20" s="4">
        <v>0</v>
      </c>
      <c r="D20" s="4">
        <v>1</v>
      </c>
      <c r="E20" s="5">
        <v>2</v>
      </c>
      <c r="F20" s="6">
        <v>3</v>
      </c>
      <c r="G20" s="6">
        <v>4</v>
      </c>
      <c r="H20" s="6">
        <v>5</v>
      </c>
      <c r="I20" s="6">
        <v>6</v>
      </c>
      <c r="J20" s="6">
        <v>7</v>
      </c>
      <c r="K20" s="6">
        <v>8</v>
      </c>
      <c r="L20" s="6">
        <v>9</v>
      </c>
      <c r="M20" s="6">
        <v>10</v>
      </c>
      <c r="N20" s="6">
        <v>11</v>
      </c>
      <c r="O20" s="6">
        <v>12</v>
      </c>
      <c r="P20" s="6">
        <v>13</v>
      </c>
      <c r="Q20" s="6">
        <v>14</v>
      </c>
      <c r="R20" s="6">
        <v>15</v>
      </c>
      <c r="S20" s="6">
        <v>16</v>
      </c>
      <c r="T20" s="6">
        <v>17</v>
      </c>
      <c r="U20" s="5">
        <v>18</v>
      </c>
      <c r="V20" s="5">
        <v>19</v>
      </c>
      <c r="W20" s="7">
        <v>20</v>
      </c>
      <c r="AB20" s="113">
        <f t="shared" si="3"/>
        <v>590</v>
      </c>
      <c r="AF20" s="115">
        <f>AF19+5%</f>
        <v>0.80000000000000016</v>
      </c>
      <c r="AN20" s="8"/>
      <c r="AO20" s="8"/>
      <c r="AP20" s="8"/>
      <c r="AQ20" s="8"/>
      <c r="AR20" s="9"/>
    </row>
    <row r="21" spans="1:44" ht="16.95" customHeight="1" x14ac:dyDescent="0.3">
      <c r="A21" s="161" t="s">
        <v>31</v>
      </c>
      <c r="B21" s="162"/>
      <c r="C21" s="128"/>
      <c r="D21" s="60">
        <f>C12*$I$15</f>
        <v>15556.995432</v>
      </c>
      <c r="E21" s="60">
        <f t="shared" ref="E21:W21" si="4">$D$21*(1-perte_prod)^(E20-1)*(1+index_tarif)^(E20-1)</f>
        <v>15556.606507114198</v>
      </c>
      <c r="F21" s="60">
        <f t="shared" si="4"/>
        <v>15556.217591951518</v>
      </c>
      <c r="G21" s="60">
        <f t="shared" si="4"/>
        <v>15555.828686511717</v>
      </c>
      <c r="H21" s="60">
        <f t="shared" si="4"/>
        <v>15555.439790794551</v>
      </c>
      <c r="I21" s="60">
        <f t="shared" si="4"/>
        <v>15555.050904799778</v>
      </c>
      <c r="J21" s="60">
        <f t="shared" si="4"/>
        <v>15554.662028527157</v>
      </c>
      <c r="K21" s="60">
        <f t="shared" si="4"/>
        <v>15554.273161976442</v>
      </c>
      <c r="L21" s="60">
        <f t="shared" si="4"/>
        <v>15553.88430514739</v>
      </c>
      <c r="M21" s="60">
        <f t="shared" si="4"/>
        <v>15553.495458039759</v>
      </c>
      <c r="N21" s="60">
        <f t="shared" si="4"/>
        <v>15553.106620653309</v>
      </c>
      <c r="O21" s="60">
        <f t="shared" si="4"/>
        <v>15552.717792987789</v>
      </c>
      <c r="P21" s="60">
        <f t="shared" si="4"/>
        <v>15552.328975042961</v>
      </c>
      <c r="Q21" s="60">
        <f t="shared" si="4"/>
        <v>15551.940166818584</v>
      </c>
      <c r="R21" s="60">
        <f t="shared" si="4"/>
        <v>15551.551368314411</v>
      </c>
      <c r="S21" s="60">
        <f t="shared" si="4"/>
        <v>15551.162579530201</v>
      </c>
      <c r="T21" s="60">
        <f t="shared" si="4"/>
        <v>15550.773800465708</v>
      </c>
      <c r="U21" s="60">
        <f t="shared" si="4"/>
        <v>15550.385031120697</v>
      </c>
      <c r="V21" s="60">
        <f t="shared" si="4"/>
        <v>15549.996271494912</v>
      </c>
      <c r="W21" s="60">
        <f t="shared" si="4"/>
        <v>15549.607521588125</v>
      </c>
      <c r="AB21" s="113">
        <f t="shared" si="3"/>
        <v>600</v>
      </c>
      <c r="AF21" s="115">
        <f t="shared" ref="AF21:AF24" si="5">AF20+5%</f>
        <v>0.8500000000000002</v>
      </c>
    </row>
    <row r="22" spans="1:44" ht="16.95" customHeight="1" x14ac:dyDescent="0.3">
      <c r="A22" s="161" t="s">
        <v>1</v>
      </c>
      <c r="B22" s="162"/>
      <c r="C22" s="128"/>
      <c r="D22" s="60">
        <f>C14+C13</f>
        <v>2447.978658</v>
      </c>
      <c r="E22" s="60">
        <f t="shared" ref="E22:M22" si="6">$C$13*(1+inflation)^(E20-1)</f>
        <v>2496.9382311600002</v>
      </c>
      <c r="F22" s="60">
        <f t="shared" si="6"/>
        <v>2546.8769957832001</v>
      </c>
      <c r="G22" s="60">
        <f t="shared" si="6"/>
        <v>2597.8145356988639</v>
      </c>
      <c r="H22" s="60">
        <f t="shared" si="6"/>
        <v>2649.7708264128414</v>
      </c>
      <c r="I22" s="60">
        <f t="shared" si="6"/>
        <v>2702.766242941098</v>
      </c>
      <c r="J22" s="60">
        <f t="shared" si="6"/>
        <v>2756.8215677999201</v>
      </c>
      <c r="K22" s="60">
        <f t="shared" si="6"/>
        <v>2811.9579991559181</v>
      </c>
      <c r="L22" s="60">
        <f t="shared" si="6"/>
        <v>2868.1971591390366</v>
      </c>
      <c r="M22" s="60">
        <f t="shared" si="6"/>
        <v>2925.5611023218175</v>
      </c>
      <c r="N22" s="60">
        <f>(C15+C13+C16/5)*(1+inflation)^(N20-1)</f>
        <v>2984.0723243682537</v>
      </c>
      <c r="O22" s="60">
        <f>($C$13+C16/5)*(1+inflation)^(O20-1)</f>
        <v>3043.7537708556183</v>
      </c>
      <c r="P22" s="60">
        <f>($C$13+C16/5)*(1+inflation)^(P20-1)</f>
        <v>3104.6288462727312</v>
      </c>
      <c r="Q22" s="60">
        <f>($C$13+C16/5)*(1+inflation)^(Q20-1)</f>
        <v>3166.7214231981857</v>
      </c>
      <c r="R22" s="60">
        <f>($C$13+C16/5)*(1+inflation)^(R20-1)</f>
        <v>3230.0558516621495</v>
      </c>
      <c r="S22" s="60">
        <f t="shared" ref="S22:W22" si="7">$C$13*(1+inflation)^(S20-1)</f>
        <v>3294.6569686953917</v>
      </c>
      <c r="T22" s="60">
        <f t="shared" si="7"/>
        <v>3360.5501080693002</v>
      </c>
      <c r="U22" s="60">
        <f t="shared" si="7"/>
        <v>3427.7611102306864</v>
      </c>
      <c r="V22" s="60">
        <f t="shared" si="7"/>
        <v>3496.3163324353</v>
      </c>
      <c r="W22" s="60">
        <f t="shared" si="7"/>
        <v>3566.2426590840059</v>
      </c>
      <c r="AB22" s="113">
        <f t="shared" si="3"/>
        <v>610</v>
      </c>
      <c r="AF22" s="115">
        <f t="shared" si="5"/>
        <v>0.90000000000000024</v>
      </c>
    </row>
    <row r="23" spans="1:44" s="67" customFormat="1" ht="16.95" customHeight="1" x14ac:dyDescent="0.3">
      <c r="A23" s="163" t="s">
        <v>5</v>
      </c>
      <c r="B23" s="164"/>
      <c r="C23" s="130"/>
      <c r="D23" s="66">
        <f>D21-D22</f>
        <v>13109.016774</v>
      </c>
      <c r="E23" s="66">
        <f t="shared" ref="E23:W23" si="8">E21-E22</f>
        <v>13059.668275954198</v>
      </c>
      <c r="F23" s="66">
        <f t="shared" si="8"/>
        <v>13009.340596168317</v>
      </c>
      <c r="G23" s="66">
        <f t="shared" si="8"/>
        <v>12958.014150812853</v>
      </c>
      <c r="H23" s="66">
        <f t="shared" si="8"/>
        <v>12905.66896438171</v>
      </c>
      <c r="I23" s="66">
        <f t="shared" si="8"/>
        <v>12852.284661858681</v>
      </c>
      <c r="J23" s="66">
        <f t="shared" si="8"/>
        <v>12797.840460727237</v>
      </c>
      <c r="K23" s="66">
        <f t="shared" si="8"/>
        <v>12742.315162820523</v>
      </c>
      <c r="L23" s="66">
        <f t="shared" si="8"/>
        <v>12685.687146008353</v>
      </c>
      <c r="M23" s="66">
        <f t="shared" si="8"/>
        <v>12627.934355717942</v>
      </c>
      <c r="N23" s="66">
        <f t="shared" si="8"/>
        <v>12569.034296285055</v>
      </c>
      <c r="O23" s="66">
        <f t="shared" si="8"/>
        <v>12508.964022132172</v>
      </c>
      <c r="P23" s="66">
        <f t="shared" si="8"/>
        <v>12447.70012877023</v>
      </c>
      <c r="Q23" s="66">
        <f t="shared" si="8"/>
        <v>12385.218743620399</v>
      </c>
      <c r="R23" s="66">
        <f t="shared" si="8"/>
        <v>12321.495516652261</v>
      </c>
      <c r="S23" s="66">
        <f t="shared" si="8"/>
        <v>12256.505610834809</v>
      </c>
      <c r="T23" s="66">
        <f t="shared" si="8"/>
        <v>12190.223692396408</v>
      </c>
      <c r="U23" s="66">
        <f t="shared" si="8"/>
        <v>12122.623920890012</v>
      </c>
      <c r="V23" s="66">
        <f t="shared" si="8"/>
        <v>12053.679939059613</v>
      </c>
      <c r="W23" s="66">
        <f t="shared" si="8"/>
        <v>11983.364862504119</v>
      </c>
      <c r="AA23" s="113"/>
      <c r="AB23" s="113">
        <f t="shared" si="3"/>
        <v>620</v>
      </c>
      <c r="AC23" s="113"/>
      <c r="AD23" s="113"/>
      <c r="AE23" s="113"/>
      <c r="AF23" s="115">
        <f t="shared" si="5"/>
        <v>0.95000000000000029</v>
      </c>
      <c r="AG23" s="113"/>
      <c r="AH23" s="113"/>
      <c r="AI23" s="113"/>
    </row>
    <row r="24" spans="1:44" ht="16.95" customHeight="1" x14ac:dyDescent="0.3">
      <c r="A24" s="161" t="s">
        <v>73</v>
      </c>
      <c r="B24" s="162"/>
      <c r="C24" s="128"/>
      <c r="D24" s="60">
        <f>$I$16</f>
        <v>0</v>
      </c>
      <c r="E24" s="60">
        <f t="shared" ref="E24:W24" si="9">$I$16</f>
        <v>0</v>
      </c>
      <c r="F24" s="60">
        <f t="shared" si="9"/>
        <v>0</v>
      </c>
      <c r="G24" s="60">
        <f t="shared" si="9"/>
        <v>0</v>
      </c>
      <c r="H24" s="60">
        <f t="shared" si="9"/>
        <v>0</v>
      </c>
      <c r="I24" s="60">
        <f t="shared" si="9"/>
        <v>0</v>
      </c>
      <c r="J24" s="60">
        <f t="shared" si="9"/>
        <v>0</v>
      </c>
      <c r="K24" s="60">
        <f t="shared" si="9"/>
        <v>0</v>
      </c>
      <c r="L24" s="60">
        <f t="shared" si="9"/>
        <v>0</v>
      </c>
      <c r="M24" s="60">
        <f t="shared" si="9"/>
        <v>0</v>
      </c>
      <c r="N24" s="60">
        <f t="shared" si="9"/>
        <v>0</v>
      </c>
      <c r="O24" s="60">
        <f t="shared" si="9"/>
        <v>0</v>
      </c>
      <c r="P24" s="60">
        <f t="shared" si="9"/>
        <v>0</v>
      </c>
      <c r="Q24" s="60">
        <f t="shared" si="9"/>
        <v>0</v>
      </c>
      <c r="R24" s="60">
        <f t="shared" si="9"/>
        <v>0</v>
      </c>
      <c r="S24" s="60">
        <f t="shared" si="9"/>
        <v>0</v>
      </c>
      <c r="T24" s="60">
        <f t="shared" si="9"/>
        <v>0</v>
      </c>
      <c r="U24" s="60">
        <f t="shared" si="9"/>
        <v>0</v>
      </c>
      <c r="V24" s="60">
        <f t="shared" si="9"/>
        <v>0</v>
      </c>
      <c r="W24" s="60">
        <f t="shared" si="9"/>
        <v>0</v>
      </c>
      <c r="AB24" s="113">
        <f t="shared" si="3"/>
        <v>630</v>
      </c>
      <c r="AF24" s="115">
        <f t="shared" si="5"/>
        <v>1.0000000000000002</v>
      </c>
    </row>
    <row r="25" spans="1:44" s="67" customFormat="1" ht="16.95" customHeight="1" x14ac:dyDescent="0.3">
      <c r="A25" s="163" t="s">
        <v>6</v>
      </c>
      <c r="B25" s="164"/>
      <c r="C25" s="130"/>
      <c r="D25" s="66">
        <f>D23-D24</f>
        <v>13109.016774</v>
      </c>
      <c r="E25" s="66">
        <f t="shared" ref="E25:I25" si="10">E23-E24</f>
        <v>13059.668275954198</v>
      </c>
      <c r="F25" s="66">
        <f t="shared" si="10"/>
        <v>13009.340596168317</v>
      </c>
      <c r="G25" s="66">
        <f t="shared" si="10"/>
        <v>12958.014150812853</v>
      </c>
      <c r="H25" s="66">
        <f t="shared" si="10"/>
        <v>12905.66896438171</v>
      </c>
      <c r="I25" s="66">
        <f t="shared" si="10"/>
        <v>12852.284661858681</v>
      </c>
      <c r="J25" s="66">
        <f t="shared" ref="J25" si="11">J23-J24</f>
        <v>12797.840460727237</v>
      </c>
      <c r="K25" s="66">
        <f t="shared" ref="K25" si="12">K23-K24</f>
        <v>12742.315162820523</v>
      </c>
      <c r="L25" s="66">
        <f t="shared" ref="L25" si="13">L23-L24</f>
        <v>12685.687146008353</v>
      </c>
      <c r="M25" s="66">
        <f t="shared" ref="M25" si="14">M23-M24</f>
        <v>12627.934355717942</v>
      </c>
      <c r="N25" s="66">
        <f t="shared" ref="N25" si="15">N23-N24</f>
        <v>12569.034296285055</v>
      </c>
      <c r="O25" s="66">
        <f t="shared" ref="O25" si="16">O23-O24</f>
        <v>12508.964022132172</v>
      </c>
      <c r="P25" s="66">
        <f t="shared" ref="P25" si="17">P23-P24</f>
        <v>12447.70012877023</v>
      </c>
      <c r="Q25" s="66">
        <f t="shared" ref="Q25" si="18">Q23-Q24</f>
        <v>12385.218743620399</v>
      </c>
      <c r="R25" s="66">
        <f t="shared" ref="R25" si="19">R23-R24</f>
        <v>12321.495516652261</v>
      </c>
      <c r="S25" s="66">
        <f t="shared" ref="S25" si="20">S23-S24</f>
        <v>12256.505610834809</v>
      </c>
      <c r="T25" s="66">
        <f t="shared" ref="T25" si="21">T23-T24</f>
        <v>12190.223692396408</v>
      </c>
      <c r="U25" s="66">
        <f t="shared" ref="U25" si="22">U23-U24</f>
        <v>12122.623920890012</v>
      </c>
      <c r="V25" s="66">
        <f t="shared" ref="V25" si="23">V23-V24</f>
        <v>12053.679939059613</v>
      </c>
      <c r="W25" s="66">
        <f t="shared" ref="W25" si="24">W23-W24</f>
        <v>11983.364862504119</v>
      </c>
      <c r="AA25" s="113"/>
      <c r="AB25" s="113">
        <f t="shared" si="3"/>
        <v>640</v>
      </c>
      <c r="AC25" s="113"/>
      <c r="AD25" s="113"/>
      <c r="AE25" s="113"/>
      <c r="AF25" s="115"/>
      <c r="AG25" s="113"/>
      <c r="AH25" s="113"/>
      <c r="AI25" s="113"/>
    </row>
    <row r="26" spans="1:44" ht="16.95" customHeight="1" x14ac:dyDescent="0.3">
      <c r="A26" s="161" t="s">
        <v>7</v>
      </c>
      <c r="B26" s="162"/>
      <c r="C26" s="128"/>
      <c r="D26" s="60">
        <f>($C$11-$M$14)/20</f>
        <v>7043.0119999999997</v>
      </c>
      <c r="E26" s="60">
        <f t="shared" ref="E26:W26" si="25">($C$11-$M$14)/20</f>
        <v>7043.0119999999997</v>
      </c>
      <c r="F26" s="60">
        <f t="shared" si="25"/>
        <v>7043.0119999999997</v>
      </c>
      <c r="G26" s="60">
        <f t="shared" si="25"/>
        <v>7043.0119999999997</v>
      </c>
      <c r="H26" s="60">
        <f t="shared" si="25"/>
        <v>7043.0119999999997</v>
      </c>
      <c r="I26" s="60">
        <f t="shared" si="25"/>
        <v>7043.0119999999997</v>
      </c>
      <c r="J26" s="60">
        <f t="shared" si="25"/>
        <v>7043.0119999999997</v>
      </c>
      <c r="K26" s="60">
        <f t="shared" si="25"/>
        <v>7043.0119999999997</v>
      </c>
      <c r="L26" s="60">
        <f t="shared" si="25"/>
        <v>7043.0119999999997</v>
      </c>
      <c r="M26" s="60">
        <f t="shared" si="25"/>
        <v>7043.0119999999997</v>
      </c>
      <c r="N26" s="60">
        <f t="shared" si="25"/>
        <v>7043.0119999999997</v>
      </c>
      <c r="O26" s="60">
        <f t="shared" si="25"/>
        <v>7043.0119999999997</v>
      </c>
      <c r="P26" s="60">
        <f t="shared" si="25"/>
        <v>7043.0119999999997</v>
      </c>
      <c r="Q26" s="60">
        <f t="shared" si="25"/>
        <v>7043.0119999999997</v>
      </c>
      <c r="R26" s="60">
        <f t="shared" si="25"/>
        <v>7043.0119999999997</v>
      </c>
      <c r="S26" s="60">
        <f t="shared" si="25"/>
        <v>7043.0119999999997</v>
      </c>
      <c r="T26" s="60">
        <f t="shared" si="25"/>
        <v>7043.0119999999997</v>
      </c>
      <c r="U26" s="60">
        <f t="shared" si="25"/>
        <v>7043.0119999999997</v>
      </c>
      <c r="V26" s="60">
        <f t="shared" si="25"/>
        <v>7043.0119999999997</v>
      </c>
      <c r="W26" s="60">
        <f t="shared" si="25"/>
        <v>7043.0119999999997</v>
      </c>
      <c r="AB26" s="113">
        <f t="shared" si="3"/>
        <v>650</v>
      </c>
      <c r="AF26" s="115"/>
    </row>
    <row r="27" spans="1:44" ht="14.4" x14ac:dyDescent="0.3">
      <c r="A27" s="162" t="s">
        <v>8</v>
      </c>
      <c r="B27" s="174"/>
      <c r="C27" s="129"/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AB27" s="113">
        <f t="shared" si="3"/>
        <v>660</v>
      </c>
      <c r="AF27" s="115"/>
    </row>
    <row r="28" spans="1:44" s="67" customFormat="1" ht="16.95" customHeight="1" x14ac:dyDescent="0.3">
      <c r="A28" s="163" t="s">
        <v>9</v>
      </c>
      <c r="B28" s="164"/>
      <c r="C28" s="130"/>
      <c r="D28" s="66">
        <f t="shared" ref="D28:W28" si="26">D25-D26-D27</f>
        <v>6066.004774</v>
      </c>
      <c r="E28" s="66">
        <f t="shared" si="26"/>
        <v>6016.6562759541985</v>
      </c>
      <c r="F28" s="66">
        <f t="shared" si="26"/>
        <v>5966.3285961683168</v>
      </c>
      <c r="G28" s="66">
        <f t="shared" si="26"/>
        <v>5915.002150812853</v>
      </c>
      <c r="H28" s="66">
        <f t="shared" si="26"/>
        <v>5862.6569643817102</v>
      </c>
      <c r="I28" s="66">
        <f t="shared" si="26"/>
        <v>5809.2726618586812</v>
      </c>
      <c r="J28" s="66">
        <f t="shared" si="26"/>
        <v>5754.8284607272371</v>
      </c>
      <c r="K28" s="66">
        <f t="shared" si="26"/>
        <v>5699.3031628205235</v>
      </c>
      <c r="L28" s="66">
        <f t="shared" si="26"/>
        <v>5642.6751460083533</v>
      </c>
      <c r="M28" s="66">
        <f t="shared" si="26"/>
        <v>5584.9223557179421</v>
      </c>
      <c r="N28" s="66">
        <f t="shared" si="26"/>
        <v>5526.0222962850557</v>
      </c>
      <c r="O28" s="66">
        <f t="shared" si="26"/>
        <v>5465.9520221321718</v>
      </c>
      <c r="P28" s="66">
        <f t="shared" si="26"/>
        <v>5404.6881287702299</v>
      </c>
      <c r="Q28" s="66">
        <f t="shared" si="26"/>
        <v>5342.2067436203988</v>
      </c>
      <c r="R28" s="66">
        <f t="shared" si="26"/>
        <v>5278.4835166522616</v>
      </c>
      <c r="S28" s="66">
        <f t="shared" si="26"/>
        <v>5213.4936108348093</v>
      </c>
      <c r="T28" s="66">
        <f t="shared" si="26"/>
        <v>5147.2116923964086</v>
      </c>
      <c r="U28" s="66">
        <f t="shared" si="26"/>
        <v>5079.6119208900118</v>
      </c>
      <c r="V28" s="66">
        <f t="shared" si="26"/>
        <v>5010.6679390596137</v>
      </c>
      <c r="W28" s="66">
        <f t="shared" si="26"/>
        <v>4940.352862504119</v>
      </c>
      <c r="AA28" s="113"/>
      <c r="AB28" s="113">
        <f t="shared" si="3"/>
        <v>670</v>
      </c>
      <c r="AC28" s="113"/>
      <c r="AD28" s="113"/>
      <c r="AE28" s="113"/>
      <c r="AF28" s="115"/>
      <c r="AG28" s="113"/>
      <c r="AH28" s="113"/>
      <c r="AI28" s="113"/>
    </row>
    <row r="29" spans="1:44" ht="16.95" customHeight="1" x14ac:dyDescent="0.3">
      <c r="A29" s="179" t="s">
        <v>13</v>
      </c>
      <c r="B29" s="180"/>
      <c r="C29" s="127"/>
      <c r="D29" s="60">
        <f t="shared" ref="D29:W29" si="27">IF(D20&lt;=$M$13,-IPMT($M$12,D20,$M$13,$M$11),0)</f>
        <v>1980.0081927999997</v>
      </c>
      <c r="E29" s="60">
        <f t="shared" si="27"/>
        <v>1834.0323166283388</v>
      </c>
      <c r="F29" s="60">
        <f t="shared" si="27"/>
        <v>1684.8449711809012</v>
      </c>
      <c r="G29" s="60">
        <f t="shared" si="27"/>
        <v>1532.3755041336196</v>
      </c>
      <c r="H29" s="60">
        <f t="shared" si="27"/>
        <v>1376.5517088112981</v>
      </c>
      <c r="I29" s="60">
        <f t="shared" si="27"/>
        <v>1217.2997899918857</v>
      </c>
      <c r="J29" s="60">
        <f t="shared" si="27"/>
        <v>1054.5443289584459</v>
      </c>
      <c r="K29" s="60">
        <f t="shared" si="27"/>
        <v>888.20824778227052</v>
      </c>
      <c r="L29" s="60">
        <f t="shared" si="27"/>
        <v>718.21277282021947</v>
      </c>
      <c r="M29" s="60">
        <f t="shared" si="27"/>
        <v>544.47739740900306</v>
      </c>
      <c r="N29" s="60">
        <f t="shared" si="27"/>
        <v>366.91984373873998</v>
      </c>
      <c r="O29" s="60">
        <f t="shared" si="27"/>
        <v>185.45602388773105</v>
      </c>
      <c r="P29" s="60">
        <f t="shared" si="27"/>
        <v>0</v>
      </c>
      <c r="Q29" s="60">
        <f t="shared" si="27"/>
        <v>0</v>
      </c>
      <c r="R29" s="60">
        <f t="shared" si="27"/>
        <v>0</v>
      </c>
      <c r="S29" s="60">
        <f t="shared" si="27"/>
        <v>0</v>
      </c>
      <c r="T29" s="60">
        <f t="shared" si="27"/>
        <v>0</v>
      </c>
      <c r="U29" s="60">
        <f t="shared" si="27"/>
        <v>0</v>
      </c>
      <c r="V29" s="60">
        <f t="shared" si="27"/>
        <v>0</v>
      </c>
      <c r="W29" s="60">
        <f t="shared" si="27"/>
        <v>0</v>
      </c>
      <c r="AB29" s="113">
        <f t="shared" si="3"/>
        <v>680</v>
      </c>
      <c r="AF29" s="115"/>
    </row>
    <row r="30" spans="1:44" ht="14.4" x14ac:dyDescent="0.3">
      <c r="A30" s="161" t="s">
        <v>60</v>
      </c>
      <c r="B30" s="162"/>
      <c r="C30" s="128"/>
      <c r="D30" s="60">
        <f t="shared" ref="D30:W30" si="28">IF(D20&lt;=$Q$10,$Q$9*$Q$8,0)</f>
        <v>0</v>
      </c>
      <c r="E30" s="60">
        <f t="shared" si="28"/>
        <v>0</v>
      </c>
      <c r="F30" s="60">
        <f t="shared" si="28"/>
        <v>0</v>
      </c>
      <c r="G30" s="60">
        <f t="shared" si="28"/>
        <v>0</v>
      </c>
      <c r="H30" s="60">
        <f t="shared" si="28"/>
        <v>0</v>
      </c>
      <c r="I30" s="60">
        <f t="shared" si="28"/>
        <v>0</v>
      </c>
      <c r="J30" s="60">
        <f t="shared" si="28"/>
        <v>0</v>
      </c>
      <c r="K30" s="60">
        <f t="shared" si="28"/>
        <v>0</v>
      </c>
      <c r="L30" s="60">
        <f t="shared" si="28"/>
        <v>0</v>
      </c>
      <c r="M30" s="60">
        <f t="shared" si="28"/>
        <v>0</v>
      </c>
      <c r="N30" s="60">
        <f t="shared" si="28"/>
        <v>0</v>
      </c>
      <c r="O30" s="60">
        <f t="shared" si="28"/>
        <v>0</v>
      </c>
      <c r="P30" s="60">
        <f t="shared" si="28"/>
        <v>0</v>
      </c>
      <c r="Q30" s="60">
        <f t="shared" si="28"/>
        <v>0</v>
      </c>
      <c r="R30" s="60">
        <f t="shared" si="28"/>
        <v>0</v>
      </c>
      <c r="S30" s="60">
        <f t="shared" si="28"/>
        <v>0</v>
      </c>
      <c r="T30" s="60">
        <f t="shared" si="28"/>
        <v>0</v>
      </c>
      <c r="U30" s="60">
        <f t="shared" si="28"/>
        <v>0</v>
      </c>
      <c r="V30" s="60">
        <f t="shared" si="28"/>
        <v>0</v>
      </c>
      <c r="W30" s="60">
        <f t="shared" si="28"/>
        <v>0</v>
      </c>
      <c r="AB30" s="113">
        <f t="shared" si="3"/>
        <v>690</v>
      </c>
      <c r="AF30" s="115"/>
    </row>
    <row r="31" spans="1:44" s="67" customFormat="1" ht="16.95" customHeight="1" x14ac:dyDescent="0.3">
      <c r="A31" s="163" t="s">
        <v>10</v>
      </c>
      <c r="B31" s="164"/>
      <c r="C31" s="130"/>
      <c r="D31" s="66">
        <f t="shared" ref="D31:W31" si="29">D28-D29-D30</f>
        <v>4085.9965812</v>
      </c>
      <c r="E31" s="66">
        <f t="shared" si="29"/>
        <v>4182.6239593258597</v>
      </c>
      <c r="F31" s="66">
        <f t="shared" si="29"/>
        <v>4281.4836249874152</v>
      </c>
      <c r="G31" s="66">
        <f t="shared" si="29"/>
        <v>4382.6266466792331</v>
      </c>
      <c r="H31" s="66">
        <f t="shared" si="29"/>
        <v>4486.1052555704118</v>
      </c>
      <c r="I31" s="66">
        <f t="shared" si="29"/>
        <v>4591.9728718667957</v>
      </c>
      <c r="J31" s="66">
        <f t="shared" si="29"/>
        <v>4700.2841317687908</v>
      </c>
      <c r="K31" s="66">
        <f t="shared" si="29"/>
        <v>4811.094915038253</v>
      </c>
      <c r="L31" s="66">
        <f t="shared" si="29"/>
        <v>4924.4623731881338</v>
      </c>
      <c r="M31" s="66">
        <f t="shared" si="29"/>
        <v>5040.444958308939</v>
      </c>
      <c r="N31" s="66">
        <f t="shared" si="29"/>
        <v>5159.1024525463154</v>
      </c>
      <c r="O31" s="66">
        <f t="shared" si="29"/>
        <v>5280.4959982444407</v>
      </c>
      <c r="P31" s="66">
        <f t="shared" si="29"/>
        <v>5404.6881287702299</v>
      </c>
      <c r="Q31" s="66">
        <f t="shared" si="29"/>
        <v>5342.2067436203988</v>
      </c>
      <c r="R31" s="66">
        <f t="shared" si="29"/>
        <v>5278.4835166522616</v>
      </c>
      <c r="S31" s="66">
        <f t="shared" si="29"/>
        <v>5213.4936108348093</v>
      </c>
      <c r="T31" s="66">
        <f t="shared" si="29"/>
        <v>5147.2116923964086</v>
      </c>
      <c r="U31" s="66">
        <f t="shared" si="29"/>
        <v>5079.6119208900118</v>
      </c>
      <c r="V31" s="66">
        <f t="shared" si="29"/>
        <v>5010.6679390596137</v>
      </c>
      <c r="W31" s="66">
        <f t="shared" si="29"/>
        <v>4940.352862504119</v>
      </c>
      <c r="AA31" s="113"/>
      <c r="AB31" s="113">
        <f t="shared" si="3"/>
        <v>700</v>
      </c>
      <c r="AC31" s="113"/>
      <c r="AD31" s="113"/>
      <c r="AE31" s="113"/>
      <c r="AF31" s="115"/>
      <c r="AG31" s="113"/>
      <c r="AH31" s="113"/>
      <c r="AI31" s="113"/>
    </row>
    <row r="32" spans="1:44" ht="14.4" x14ac:dyDescent="0.3">
      <c r="A32" s="161" t="s">
        <v>47</v>
      </c>
      <c r="B32" s="162"/>
      <c r="C32" s="128"/>
      <c r="D32" s="60">
        <f>IF(D31&lt;0,D31,0)</f>
        <v>0</v>
      </c>
      <c r="E32" s="60">
        <f>IF(D32+E31&lt;0,D32+E31,0)</f>
        <v>0</v>
      </c>
      <c r="F32" s="60">
        <f t="shared" ref="F32:H32" si="30">IF(E32+F31&lt;0,E32+F31,0)</f>
        <v>0</v>
      </c>
      <c r="G32" s="60">
        <f t="shared" si="30"/>
        <v>0</v>
      </c>
      <c r="H32" s="60">
        <f t="shared" si="30"/>
        <v>0</v>
      </c>
      <c r="I32" s="60">
        <f t="shared" ref="I32" si="31">IF(H32+I31&lt;0,H32+I31,0)</f>
        <v>0</v>
      </c>
      <c r="J32" s="60">
        <f t="shared" ref="J32:K32" si="32">IF(I32+J31&lt;0,I32+J31,0)</f>
        <v>0</v>
      </c>
      <c r="K32" s="60">
        <f t="shared" si="32"/>
        <v>0</v>
      </c>
      <c r="L32" s="60">
        <f t="shared" ref="L32" si="33">IF(K32+L31&lt;0,K32+L31,0)</f>
        <v>0</v>
      </c>
      <c r="M32" s="60">
        <f t="shared" ref="M32:N32" si="34">IF(L32+M31&lt;0,L32+M31,0)</f>
        <v>0</v>
      </c>
      <c r="N32" s="60">
        <f t="shared" si="34"/>
        <v>0</v>
      </c>
      <c r="O32" s="60">
        <f t="shared" ref="O32" si="35">IF(N32+O31&lt;0,N32+O31,0)</f>
        <v>0</v>
      </c>
      <c r="P32" s="60">
        <f t="shared" ref="P32:Q32" si="36">IF(O32+P31&lt;0,O32+P31,0)</f>
        <v>0</v>
      </c>
      <c r="Q32" s="60">
        <f t="shared" si="36"/>
        <v>0</v>
      </c>
      <c r="R32" s="60">
        <f t="shared" ref="R32" si="37">IF(Q32+R31&lt;0,Q32+R31,0)</f>
        <v>0</v>
      </c>
      <c r="S32" s="60">
        <f t="shared" ref="S32:T32" si="38">IF(R32+S31&lt;0,R32+S31,0)</f>
        <v>0</v>
      </c>
      <c r="T32" s="60">
        <f t="shared" si="38"/>
        <v>0</v>
      </c>
      <c r="U32" s="60">
        <f t="shared" ref="U32" si="39">IF(T32+U31&lt;0,T32+U31,0)</f>
        <v>0</v>
      </c>
      <c r="V32" s="60">
        <f t="shared" ref="V32:W32" si="40">IF(U32+V31&lt;0,U32+V31,0)</f>
        <v>0</v>
      </c>
      <c r="W32" s="60">
        <f t="shared" si="40"/>
        <v>0</v>
      </c>
      <c r="AB32" s="113">
        <f t="shared" si="3"/>
        <v>710</v>
      </c>
      <c r="AF32" s="115"/>
    </row>
    <row r="33" spans="1:35" ht="14.4" x14ac:dyDescent="0.3">
      <c r="A33" s="161" t="s">
        <v>71</v>
      </c>
      <c r="B33" s="162"/>
      <c r="C33" s="128"/>
      <c r="D33" s="60">
        <f>IF(D31&lt;0,0,IF(D31&lt;38120,IF(B4="SAS",0.15*D31,0.15*D31*(1-I11)),IF(B4="SAS",0.33*D31,0.33*D31*(1-I11))))</f>
        <v>257.4177846156</v>
      </c>
      <c r="E33" s="60">
        <f>IF(E31+D32&lt;0,0,IF(E31&lt;38120,IF($B$4="SAS",0.15*(E31+D32),0.15*(E31+D32)*(1-$I$11)),IF($B$4="SAS",0.33*(E31+D32),0.33*(1-$I$11)*(E31+D32))))</f>
        <v>263.50530943752921</v>
      </c>
      <c r="F33" s="60">
        <f>IF(F31+E32&lt;0,0,IF(F31&lt;38120,IF($B$4="SAS",0.15*(F31+E32),0.15*(F31+E32)*(1-$I$11)),IF($B$4="SAS",0.33*(F31+E32),0.33*(1-$I$11)*(F31+E32))))</f>
        <v>269.73346837420718</v>
      </c>
      <c r="G33" s="60">
        <f t="shared" ref="G33:W33" si="41">IF(G31+F32&lt;0,0,IF(G31&lt;38120,IF($B$4="SAS",0.15*(G31+F32),0.15*(G31+F32)*(1-$I$12)),IF($B$4="SAS",0.33*(G31+F32),0.33*(1-$I$12)*(G31+F32))))</f>
        <v>279.3924487258011</v>
      </c>
      <c r="H33" s="60">
        <f t="shared" si="41"/>
        <v>285.98921004261376</v>
      </c>
      <c r="I33" s="60">
        <f t="shared" si="41"/>
        <v>292.73827058150829</v>
      </c>
      <c r="J33" s="60">
        <f t="shared" si="41"/>
        <v>299.64311340026046</v>
      </c>
      <c r="K33" s="60">
        <f t="shared" si="41"/>
        <v>306.70730083368863</v>
      </c>
      <c r="L33" s="60">
        <f t="shared" si="41"/>
        <v>313.93447629074359</v>
      </c>
      <c r="M33" s="60">
        <f t="shared" si="41"/>
        <v>321.32836609219493</v>
      </c>
      <c r="N33" s="60">
        <f t="shared" si="41"/>
        <v>328.8927813498276</v>
      </c>
      <c r="O33" s="60">
        <f t="shared" si="41"/>
        <v>336.63161988808315</v>
      </c>
      <c r="P33" s="60">
        <f t="shared" si="41"/>
        <v>344.54886820910218</v>
      </c>
      <c r="Q33" s="60">
        <f t="shared" si="41"/>
        <v>340.56567990580049</v>
      </c>
      <c r="R33" s="60">
        <f t="shared" si="41"/>
        <v>336.50332418658166</v>
      </c>
      <c r="S33" s="60">
        <f t="shared" si="41"/>
        <v>332.36021769071908</v>
      </c>
      <c r="T33" s="60">
        <f t="shared" si="41"/>
        <v>328.13474539027106</v>
      </c>
      <c r="U33" s="60">
        <f t="shared" si="41"/>
        <v>323.82525995673825</v>
      </c>
      <c r="V33" s="60">
        <f t="shared" si="41"/>
        <v>319.43008111505037</v>
      </c>
      <c r="W33" s="60">
        <f t="shared" si="41"/>
        <v>314.94749498463761</v>
      </c>
      <c r="AB33" s="113">
        <f t="shared" si="3"/>
        <v>720</v>
      </c>
      <c r="AF33" s="115"/>
    </row>
    <row r="34" spans="1:35" s="67" customFormat="1" ht="16.95" customHeight="1" x14ac:dyDescent="0.3">
      <c r="A34" s="163" t="s">
        <v>11</v>
      </c>
      <c r="B34" s="164"/>
      <c r="C34" s="130"/>
      <c r="D34" s="66">
        <f t="shared" ref="D34:W34" si="42">D31-D33</f>
        <v>3828.5787965844002</v>
      </c>
      <c r="E34" s="66">
        <f t="shared" si="42"/>
        <v>3919.1186498883303</v>
      </c>
      <c r="F34" s="66">
        <f t="shared" si="42"/>
        <v>4011.7501566132078</v>
      </c>
      <c r="G34" s="66">
        <f t="shared" si="42"/>
        <v>4103.2341979534322</v>
      </c>
      <c r="H34" s="66">
        <f t="shared" si="42"/>
        <v>4200.1160455277977</v>
      </c>
      <c r="I34" s="66">
        <f t="shared" si="42"/>
        <v>4299.2346012852877</v>
      </c>
      <c r="J34" s="66">
        <f t="shared" si="42"/>
        <v>4400.6410183685302</v>
      </c>
      <c r="K34" s="66">
        <f t="shared" si="42"/>
        <v>4504.3876142045647</v>
      </c>
      <c r="L34" s="66">
        <f t="shared" si="42"/>
        <v>4610.5278968973898</v>
      </c>
      <c r="M34" s="66">
        <f t="shared" si="42"/>
        <v>4719.1165922167438</v>
      </c>
      <c r="N34" s="66">
        <f t="shared" si="42"/>
        <v>4830.2096711964878</v>
      </c>
      <c r="O34" s="66">
        <f t="shared" si="42"/>
        <v>4943.8643783563575</v>
      </c>
      <c r="P34" s="66">
        <f t="shared" si="42"/>
        <v>5060.1392605611281</v>
      </c>
      <c r="Q34" s="66">
        <f t="shared" si="42"/>
        <v>5001.6410637145982</v>
      </c>
      <c r="R34" s="66">
        <f t="shared" si="42"/>
        <v>4941.9801924656804</v>
      </c>
      <c r="S34" s="66">
        <f t="shared" si="42"/>
        <v>4881.1333931440904</v>
      </c>
      <c r="T34" s="66">
        <f t="shared" si="42"/>
        <v>4819.0769470061377</v>
      </c>
      <c r="U34" s="66">
        <f t="shared" si="42"/>
        <v>4755.7866609332732</v>
      </c>
      <c r="V34" s="66">
        <f t="shared" si="42"/>
        <v>4691.2378579445631</v>
      </c>
      <c r="W34" s="66">
        <f t="shared" si="42"/>
        <v>4625.4053675194809</v>
      </c>
      <c r="AA34" s="113"/>
      <c r="AB34" s="113">
        <f t="shared" si="3"/>
        <v>730</v>
      </c>
      <c r="AC34" s="113"/>
      <c r="AD34" s="113"/>
      <c r="AE34" s="113"/>
      <c r="AF34" s="115"/>
      <c r="AG34" s="113"/>
      <c r="AH34" s="113"/>
      <c r="AI34" s="113"/>
    </row>
    <row r="35" spans="1:35" s="70" customFormat="1" ht="16.95" customHeight="1" x14ac:dyDescent="0.3">
      <c r="A35" s="68"/>
      <c r="B35" s="68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AA35" s="119"/>
      <c r="AB35" s="113">
        <f t="shared" si="3"/>
        <v>740</v>
      </c>
      <c r="AC35" s="119"/>
      <c r="AD35" s="119"/>
      <c r="AE35" s="119"/>
      <c r="AF35" s="119"/>
      <c r="AG35" s="119"/>
      <c r="AH35" s="119"/>
      <c r="AI35" s="119"/>
    </row>
    <row r="36" spans="1:35" ht="16.95" customHeight="1" x14ac:dyDescent="0.3">
      <c r="A36" s="161" t="s">
        <v>32</v>
      </c>
      <c r="B36" s="162"/>
      <c r="C36" s="128"/>
      <c r="D36" s="60">
        <f t="shared" ref="D36:W36" si="43">D34+D27+D26</f>
        <v>10871.5907965844</v>
      </c>
      <c r="E36" s="60">
        <f t="shared" si="43"/>
        <v>10962.13064988833</v>
      </c>
      <c r="F36" s="60">
        <f t="shared" si="43"/>
        <v>11054.762156613207</v>
      </c>
      <c r="G36" s="60">
        <f t="shared" si="43"/>
        <v>11146.246197953431</v>
      </c>
      <c r="H36" s="60">
        <f t="shared" si="43"/>
        <v>11243.128045527797</v>
      </c>
      <c r="I36" s="60">
        <f t="shared" si="43"/>
        <v>11342.246601285287</v>
      </c>
      <c r="J36" s="60">
        <f t="shared" si="43"/>
        <v>11443.65301836853</v>
      </c>
      <c r="K36" s="60">
        <f t="shared" si="43"/>
        <v>11547.399614204565</v>
      </c>
      <c r="L36" s="60">
        <f t="shared" si="43"/>
        <v>11653.53989689739</v>
      </c>
      <c r="M36" s="60">
        <f t="shared" si="43"/>
        <v>11762.128592216744</v>
      </c>
      <c r="N36" s="60">
        <f t="shared" si="43"/>
        <v>11873.221671196487</v>
      </c>
      <c r="O36" s="60">
        <f t="shared" si="43"/>
        <v>11986.876378356357</v>
      </c>
      <c r="P36" s="60">
        <f t="shared" si="43"/>
        <v>12103.151260561128</v>
      </c>
      <c r="Q36" s="60">
        <f t="shared" si="43"/>
        <v>12044.653063714599</v>
      </c>
      <c r="R36" s="60">
        <f t="shared" si="43"/>
        <v>11984.992192465681</v>
      </c>
      <c r="S36" s="60">
        <f t="shared" si="43"/>
        <v>11924.14539314409</v>
      </c>
      <c r="T36" s="60">
        <f t="shared" si="43"/>
        <v>11862.088947006137</v>
      </c>
      <c r="U36" s="60">
        <f t="shared" si="43"/>
        <v>11798.798660933273</v>
      </c>
      <c r="V36" s="60">
        <f t="shared" si="43"/>
        <v>11734.249857944564</v>
      </c>
      <c r="W36" s="60">
        <f t="shared" si="43"/>
        <v>11668.41736751948</v>
      </c>
      <c r="AB36" s="113">
        <f t="shared" si="3"/>
        <v>750</v>
      </c>
      <c r="AF36" s="115"/>
    </row>
    <row r="37" spans="1:35" ht="14.4" x14ac:dyDescent="0.3">
      <c r="A37" s="162" t="s">
        <v>21</v>
      </c>
      <c r="B37" s="174"/>
      <c r="C37" s="134">
        <f>-C11+M14</f>
        <v>-140860.24</v>
      </c>
      <c r="D37" s="60">
        <f>D36+D30+D29</f>
        <v>12851.5989893844</v>
      </c>
      <c r="E37" s="60">
        <f>E36+E30+E29</f>
        <v>12796.162966516669</v>
      </c>
      <c r="F37" s="60">
        <f t="shared" ref="F37:W37" si="44">F36+F30+F29</f>
        <v>12739.607127794108</v>
      </c>
      <c r="G37" s="60">
        <f t="shared" si="44"/>
        <v>12678.62170208705</v>
      </c>
      <c r="H37" s="60">
        <f t="shared" si="44"/>
        <v>12619.679754339095</v>
      </c>
      <c r="I37" s="60">
        <f t="shared" si="44"/>
        <v>12559.546391277174</v>
      </c>
      <c r="J37" s="60">
        <f t="shared" si="44"/>
        <v>12498.197347326975</v>
      </c>
      <c r="K37" s="60">
        <f t="shared" si="44"/>
        <v>12435.607861986835</v>
      </c>
      <c r="L37" s="60">
        <f t="shared" si="44"/>
        <v>12371.752669717609</v>
      </c>
      <c r="M37" s="60">
        <f t="shared" si="44"/>
        <v>12306.605989625747</v>
      </c>
      <c r="N37" s="60">
        <f t="shared" si="44"/>
        <v>12240.141514935227</v>
      </c>
      <c r="O37" s="60">
        <f t="shared" si="44"/>
        <v>12172.332402244088</v>
      </c>
      <c r="P37" s="60">
        <f t="shared" si="44"/>
        <v>12103.151260561128</v>
      </c>
      <c r="Q37" s="60">
        <f t="shared" si="44"/>
        <v>12044.653063714599</v>
      </c>
      <c r="R37" s="60">
        <f t="shared" si="44"/>
        <v>11984.992192465681</v>
      </c>
      <c r="S37" s="60">
        <f t="shared" si="44"/>
        <v>11924.14539314409</v>
      </c>
      <c r="T37" s="60">
        <f t="shared" si="44"/>
        <v>11862.088947006137</v>
      </c>
      <c r="U37" s="60">
        <f t="shared" si="44"/>
        <v>11798.798660933273</v>
      </c>
      <c r="V37" s="60">
        <f t="shared" si="44"/>
        <v>11734.249857944564</v>
      </c>
      <c r="W37" s="60">
        <f t="shared" si="44"/>
        <v>11668.41736751948</v>
      </c>
      <c r="AB37" s="113">
        <f t="shared" si="3"/>
        <v>760</v>
      </c>
      <c r="AF37" s="115"/>
    </row>
    <row r="38" spans="1:35" ht="14.4" x14ac:dyDescent="0.3">
      <c r="A38" s="175" t="s">
        <v>163</v>
      </c>
      <c r="B38" s="175"/>
      <c r="C38" s="136">
        <f>-M8-Q8</f>
        <v>-52316</v>
      </c>
      <c r="D38" s="60">
        <f>D36</f>
        <v>10871.5907965844</v>
      </c>
      <c r="E38" s="60">
        <f t="shared" ref="E38:W38" si="45">E36</f>
        <v>10962.13064988833</v>
      </c>
      <c r="F38" s="60">
        <f t="shared" si="45"/>
        <v>11054.762156613207</v>
      </c>
      <c r="G38" s="60">
        <f t="shared" si="45"/>
        <v>11146.246197953431</v>
      </c>
      <c r="H38" s="60">
        <f t="shared" si="45"/>
        <v>11243.128045527797</v>
      </c>
      <c r="I38" s="60">
        <f t="shared" si="45"/>
        <v>11342.246601285287</v>
      </c>
      <c r="J38" s="60">
        <f t="shared" si="45"/>
        <v>11443.65301836853</v>
      </c>
      <c r="K38" s="60">
        <f t="shared" si="45"/>
        <v>11547.399614204565</v>
      </c>
      <c r="L38" s="60">
        <f t="shared" si="45"/>
        <v>11653.53989689739</v>
      </c>
      <c r="M38" s="60">
        <f t="shared" si="45"/>
        <v>11762.128592216744</v>
      </c>
      <c r="N38" s="60">
        <f t="shared" si="45"/>
        <v>11873.221671196487</v>
      </c>
      <c r="O38" s="60">
        <f t="shared" si="45"/>
        <v>11986.876378356357</v>
      </c>
      <c r="P38" s="60">
        <f t="shared" si="45"/>
        <v>12103.151260561128</v>
      </c>
      <c r="Q38" s="60">
        <f t="shared" si="45"/>
        <v>12044.653063714599</v>
      </c>
      <c r="R38" s="60">
        <f t="shared" si="45"/>
        <v>11984.992192465681</v>
      </c>
      <c r="S38" s="60">
        <f t="shared" si="45"/>
        <v>11924.14539314409</v>
      </c>
      <c r="T38" s="60">
        <f t="shared" si="45"/>
        <v>11862.088947006137</v>
      </c>
      <c r="U38" s="60">
        <f t="shared" si="45"/>
        <v>11798.798660933273</v>
      </c>
      <c r="V38" s="60">
        <f t="shared" si="45"/>
        <v>11734.249857944564</v>
      </c>
      <c r="W38" s="60">
        <f t="shared" si="45"/>
        <v>11668.41736751948</v>
      </c>
      <c r="AB38" s="113">
        <f t="shared" si="3"/>
        <v>770</v>
      </c>
      <c r="AF38" s="115"/>
    </row>
    <row r="39" spans="1:35" ht="16.95" customHeight="1" x14ac:dyDescent="0.3">
      <c r="A39" s="161" t="s">
        <v>15</v>
      </c>
      <c r="B39" s="162"/>
      <c r="C39" s="128"/>
      <c r="D39" s="60">
        <f t="shared" ref="D39:W39" si="46">D36*(1+taux_actu)^-(D20-1)</f>
        <v>10871.5907965844</v>
      </c>
      <c r="E39" s="60">
        <f t="shared" si="46"/>
        <v>10642.845291153719</v>
      </c>
      <c r="F39" s="60">
        <f t="shared" si="46"/>
        <v>10420.17358527025</v>
      </c>
      <c r="G39" s="60">
        <f t="shared" si="46"/>
        <v>10200.394241153948</v>
      </c>
      <c r="H39" s="60">
        <f t="shared" si="46"/>
        <v>9989.3736465090824</v>
      </c>
      <c r="I39" s="60">
        <f t="shared" si="46"/>
        <v>9783.9215529201192</v>
      </c>
      <c r="J39" s="60">
        <f t="shared" si="46"/>
        <v>9583.8792418340272</v>
      </c>
      <c r="K39" s="60">
        <f t="shared" si="46"/>
        <v>9389.0926043992495</v>
      </c>
      <c r="L39" s="60">
        <f t="shared" si="46"/>
        <v>9199.4120070566696</v>
      </c>
      <c r="M39" s="60">
        <f t="shared" si="46"/>
        <v>9014.6921610523023</v>
      </c>
      <c r="N39" s="60">
        <f t="shared" si="46"/>
        <v>8834.7919957572321</v>
      </c>
      <c r="O39" s="60">
        <f t="shared" si="46"/>
        <v>8659.5745356837488</v>
      </c>
      <c r="P39" s="60">
        <f t="shared" si="46"/>
        <v>8488.9067810897977</v>
      </c>
      <c r="Q39" s="60">
        <f t="shared" si="46"/>
        <v>8201.8226434893913</v>
      </c>
      <c r="R39" s="60">
        <f t="shared" si="46"/>
        <v>7923.4917410361941</v>
      </c>
      <c r="S39" s="60">
        <f t="shared" si="46"/>
        <v>7653.6551830850649</v>
      </c>
      <c r="T39" s="60">
        <f t="shared" si="46"/>
        <v>7392.0616618625636</v>
      </c>
      <c r="U39" s="60">
        <f t="shared" si="46"/>
        <v>7138.4672310758942</v>
      </c>
      <c r="V39" s="60">
        <f t="shared" si="46"/>
        <v>6892.6350909787679</v>
      </c>
      <c r="W39" s="60">
        <f t="shared" si="46"/>
        <v>6654.3353797059453</v>
      </c>
      <c r="AB39" s="113">
        <f t="shared" si="3"/>
        <v>780</v>
      </c>
      <c r="AF39" s="115"/>
    </row>
    <row r="40" spans="1:35" s="67" customFormat="1" ht="16.95" customHeight="1" x14ac:dyDescent="0.3">
      <c r="A40" s="163" t="s">
        <v>16</v>
      </c>
      <c r="B40" s="164"/>
      <c r="C40" s="137">
        <f>-C11+M14</f>
        <v>-140860.24</v>
      </c>
      <c r="D40" s="66">
        <f>D39+C40</f>
        <v>-129988.6492034156</v>
      </c>
      <c r="E40" s="66">
        <f>D40+E39</f>
        <v>-119345.80391226188</v>
      </c>
      <c r="F40" s="66">
        <f t="shared" ref="F40:V40" si="47">E40+F39</f>
        <v>-108925.63032699162</v>
      </c>
      <c r="G40" s="66">
        <f t="shared" si="47"/>
        <v>-98725.236085837678</v>
      </c>
      <c r="H40" s="66">
        <f t="shared" si="47"/>
        <v>-88735.862439328601</v>
      </c>
      <c r="I40" s="66">
        <f t="shared" si="47"/>
        <v>-78951.940886408483</v>
      </c>
      <c r="J40" s="66">
        <f t="shared" si="47"/>
        <v>-69368.061644574453</v>
      </c>
      <c r="K40" s="66">
        <f t="shared" si="47"/>
        <v>-59978.969040175201</v>
      </c>
      <c r="L40" s="66">
        <f t="shared" si="47"/>
        <v>-50779.55703311853</v>
      </c>
      <c r="M40" s="66">
        <f t="shared" si="47"/>
        <v>-41764.864872066231</v>
      </c>
      <c r="N40" s="66">
        <f t="shared" si="47"/>
        <v>-32930.072876309001</v>
      </c>
      <c r="O40" s="66">
        <f t="shared" si="47"/>
        <v>-24270.49834062525</v>
      </c>
      <c r="P40" s="66">
        <f t="shared" si="47"/>
        <v>-15781.591559535453</v>
      </c>
      <c r="Q40" s="66">
        <f t="shared" si="47"/>
        <v>-7579.7689160460613</v>
      </c>
      <c r="R40" s="66">
        <f t="shared" si="47"/>
        <v>343.72282499013272</v>
      </c>
      <c r="S40" s="66">
        <f t="shared" si="47"/>
        <v>7997.3780080751976</v>
      </c>
      <c r="T40" s="66">
        <f t="shared" si="47"/>
        <v>15389.439669937761</v>
      </c>
      <c r="U40" s="66">
        <f t="shared" si="47"/>
        <v>22527.906901013655</v>
      </c>
      <c r="V40" s="66">
        <f t="shared" si="47"/>
        <v>29420.541991992424</v>
      </c>
      <c r="W40" s="66">
        <f>V40+W39</f>
        <v>36074.877371698371</v>
      </c>
      <c r="AA40" s="113"/>
      <c r="AB40" s="113">
        <f t="shared" si="3"/>
        <v>790</v>
      </c>
      <c r="AC40" s="113"/>
      <c r="AD40" s="113"/>
      <c r="AE40" s="113"/>
      <c r="AF40" s="115"/>
      <c r="AG40" s="113"/>
      <c r="AH40" s="113"/>
      <c r="AI40" s="113"/>
    </row>
    <row r="41" spans="1:35" ht="16.95" customHeight="1" x14ac:dyDescent="0.3">
      <c r="AB41" s="113">
        <f>AB40+10</f>
        <v>800</v>
      </c>
    </row>
    <row r="42" spans="1:35" ht="14.4" x14ac:dyDescent="0.3">
      <c r="A42" s="161" t="s">
        <v>33</v>
      </c>
      <c r="B42" s="162"/>
      <c r="C42" s="128"/>
      <c r="D42" s="60">
        <f t="shared" ref="D42:W42" si="48">IF(D20&lt;4,IF(D31&lt;0,0,$I$11*D31),$I$12*D31)</f>
        <v>2369.8780170959999</v>
      </c>
      <c r="E42" s="60">
        <f t="shared" si="48"/>
        <v>2425.9218964089982</v>
      </c>
      <c r="F42" s="60">
        <f t="shared" si="48"/>
        <v>2483.2605024927007</v>
      </c>
      <c r="G42" s="60">
        <f t="shared" si="48"/>
        <v>2520.0103218405588</v>
      </c>
      <c r="H42" s="60">
        <f t="shared" si="48"/>
        <v>2579.5105219529864</v>
      </c>
      <c r="I42" s="60">
        <f t="shared" si="48"/>
        <v>2640.3844013234075</v>
      </c>
      <c r="J42" s="60">
        <f t="shared" si="48"/>
        <v>2702.6633757670543</v>
      </c>
      <c r="K42" s="60">
        <f t="shared" si="48"/>
        <v>2766.3795761469951</v>
      </c>
      <c r="L42" s="60">
        <f t="shared" si="48"/>
        <v>2831.5658645831768</v>
      </c>
      <c r="M42" s="60">
        <f t="shared" si="48"/>
        <v>2898.2558510276399</v>
      </c>
      <c r="N42" s="60">
        <f t="shared" si="48"/>
        <v>2966.4839102141309</v>
      </c>
      <c r="O42" s="60">
        <f t="shared" si="48"/>
        <v>3036.285198990553</v>
      </c>
      <c r="P42" s="60">
        <f t="shared" si="48"/>
        <v>3107.6956740428818</v>
      </c>
      <c r="Q42" s="60">
        <f t="shared" si="48"/>
        <v>3071.7688775817292</v>
      </c>
      <c r="R42" s="60">
        <f t="shared" si="48"/>
        <v>3035.12802207505</v>
      </c>
      <c r="S42" s="60">
        <f t="shared" si="48"/>
        <v>2997.7588262300151</v>
      </c>
      <c r="T42" s="60">
        <f t="shared" si="48"/>
        <v>2959.6467231279348</v>
      </c>
      <c r="U42" s="60">
        <f t="shared" si="48"/>
        <v>2920.7768545117565</v>
      </c>
      <c r="V42" s="60">
        <f t="shared" si="48"/>
        <v>2881.1340649592776</v>
      </c>
      <c r="W42" s="60">
        <f t="shared" si="48"/>
        <v>2840.7028959398681</v>
      </c>
      <c r="AB42" s="113">
        <f>AB41+8</f>
        <v>808</v>
      </c>
      <c r="AF42" s="115"/>
    </row>
    <row r="43" spans="1:35" ht="14.4" x14ac:dyDescent="0.3">
      <c r="A43" s="161" t="s">
        <v>48</v>
      </c>
      <c r="B43" s="162"/>
      <c r="C43" s="128"/>
      <c r="D43" s="60">
        <f t="shared" ref="D43:W43" si="49">IF(D20&lt;4,0,D34-D42)</f>
        <v>0</v>
      </c>
      <c r="E43" s="60">
        <f t="shared" si="49"/>
        <v>0</v>
      </c>
      <c r="F43" s="60">
        <f t="shared" si="49"/>
        <v>0</v>
      </c>
      <c r="G43" s="60">
        <f t="shared" si="49"/>
        <v>1583.2238761128733</v>
      </c>
      <c r="H43" s="60">
        <f t="shared" si="49"/>
        <v>1620.6055235748113</v>
      </c>
      <c r="I43" s="60">
        <f t="shared" si="49"/>
        <v>1658.8501999618802</v>
      </c>
      <c r="J43" s="60">
        <f t="shared" si="49"/>
        <v>1697.977642601476</v>
      </c>
      <c r="K43" s="60">
        <f t="shared" si="49"/>
        <v>1738.0080380575696</v>
      </c>
      <c r="L43" s="60">
        <f t="shared" si="49"/>
        <v>1778.962032314213</v>
      </c>
      <c r="M43" s="60">
        <f t="shared" si="49"/>
        <v>1820.8607411891039</v>
      </c>
      <c r="N43" s="60">
        <f t="shared" si="49"/>
        <v>1863.7257609823569</v>
      </c>
      <c r="O43" s="60">
        <f t="shared" si="49"/>
        <v>1907.5791793658045</v>
      </c>
      <c r="P43" s="60">
        <f t="shared" si="49"/>
        <v>1952.4435865182463</v>
      </c>
      <c r="Q43" s="60">
        <f t="shared" si="49"/>
        <v>1929.872186132869</v>
      </c>
      <c r="R43" s="60">
        <f t="shared" si="49"/>
        <v>1906.8521703906304</v>
      </c>
      <c r="S43" s="60">
        <f t="shared" si="49"/>
        <v>1883.3745669140753</v>
      </c>
      <c r="T43" s="60">
        <f t="shared" si="49"/>
        <v>1859.4302238782029</v>
      </c>
      <c r="U43" s="60">
        <f t="shared" si="49"/>
        <v>1835.0098064215167</v>
      </c>
      <c r="V43" s="60">
        <f t="shared" si="49"/>
        <v>1810.1037929852855</v>
      </c>
      <c r="W43" s="60">
        <f t="shared" si="49"/>
        <v>1784.7024715796128</v>
      </c>
      <c r="AB43" s="113">
        <f t="shared" si="3"/>
        <v>818</v>
      </c>
      <c r="AF43" s="115"/>
    </row>
    <row r="44" spans="1:35" ht="14.4" x14ac:dyDescent="0.3">
      <c r="A44" s="161" t="s">
        <v>49</v>
      </c>
      <c r="B44" s="162"/>
      <c r="C44" s="128"/>
      <c r="D44" s="60">
        <f>D43*(100%-$I$14)</f>
        <v>0</v>
      </c>
      <c r="E44" s="60">
        <f t="shared" ref="E44:W44" si="50">E43*(100%-$I$14)</f>
        <v>0</v>
      </c>
      <c r="F44" s="60">
        <f t="shared" si="50"/>
        <v>0</v>
      </c>
      <c r="G44" s="60">
        <f t="shared" si="50"/>
        <v>1310.9093694214591</v>
      </c>
      <c r="H44" s="60">
        <f t="shared" si="50"/>
        <v>1341.8613735199438</v>
      </c>
      <c r="I44" s="60">
        <f t="shared" si="50"/>
        <v>1373.5279655684369</v>
      </c>
      <c r="J44" s="60">
        <f t="shared" si="50"/>
        <v>1405.9254880740223</v>
      </c>
      <c r="K44" s="60">
        <f t="shared" si="50"/>
        <v>1439.0706555116678</v>
      </c>
      <c r="L44" s="60">
        <f t="shared" si="50"/>
        <v>1472.9805627561686</v>
      </c>
      <c r="M44" s="60">
        <f t="shared" si="50"/>
        <v>1507.6726937045783</v>
      </c>
      <c r="N44" s="60">
        <f t="shared" si="50"/>
        <v>1543.1649300933916</v>
      </c>
      <c r="O44" s="60">
        <f t="shared" si="50"/>
        <v>1579.4755605148862</v>
      </c>
      <c r="P44" s="60">
        <f t="shared" si="50"/>
        <v>1616.6232896371082</v>
      </c>
      <c r="Q44" s="60">
        <f t="shared" si="50"/>
        <v>1597.9341701180158</v>
      </c>
      <c r="R44" s="60">
        <f t="shared" si="50"/>
        <v>1578.8735970834421</v>
      </c>
      <c r="S44" s="60">
        <f t="shared" si="50"/>
        <v>1559.4341414048545</v>
      </c>
      <c r="T44" s="60">
        <f t="shared" si="50"/>
        <v>1539.6082253711522</v>
      </c>
      <c r="U44" s="60">
        <f t="shared" si="50"/>
        <v>1519.388119717016</v>
      </c>
      <c r="V44" s="60">
        <f t="shared" si="50"/>
        <v>1498.7659405918166</v>
      </c>
      <c r="W44" s="60">
        <f t="shared" si="50"/>
        <v>1477.7336464679195</v>
      </c>
      <c r="AB44" s="113">
        <f t="shared" si="3"/>
        <v>828</v>
      </c>
      <c r="AF44" s="115"/>
    </row>
    <row r="45" spans="1:35" s="67" customFormat="1" ht="16.95" customHeight="1" x14ac:dyDescent="0.3">
      <c r="A45" s="163" t="s">
        <v>22</v>
      </c>
      <c r="B45" s="164"/>
      <c r="C45" s="130"/>
      <c r="D45" s="156" t="e">
        <f>(D44/$M$9)/$M$10</f>
        <v>#DIV/0!</v>
      </c>
      <c r="E45" s="156" t="e">
        <f t="shared" ref="E45:W45" si="51">(E44/$M$9)/$M$10</f>
        <v>#DIV/0!</v>
      </c>
      <c r="F45" s="156" t="e">
        <f t="shared" si="51"/>
        <v>#DIV/0!</v>
      </c>
      <c r="G45" s="156" t="e">
        <f t="shared" si="51"/>
        <v>#DIV/0!</v>
      </c>
      <c r="H45" s="156" t="e">
        <f t="shared" si="51"/>
        <v>#DIV/0!</v>
      </c>
      <c r="I45" s="156" t="e">
        <f t="shared" si="51"/>
        <v>#DIV/0!</v>
      </c>
      <c r="J45" s="156" t="e">
        <f t="shared" si="51"/>
        <v>#DIV/0!</v>
      </c>
      <c r="K45" s="156" t="e">
        <f t="shared" si="51"/>
        <v>#DIV/0!</v>
      </c>
      <c r="L45" s="156" t="e">
        <f t="shared" si="51"/>
        <v>#DIV/0!</v>
      </c>
      <c r="M45" s="156" t="e">
        <f t="shared" si="51"/>
        <v>#DIV/0!</v>
      </c>
      <c r="N45" s="156" t="e">
        <f t="shared" si="51"/>
        <v>#DIV/0!</v>
      </c>
      <c r="O45" s="156" t="e">
        <f t="shared" si="51"/>
        <v>#DIV/0!</v>
      </c>
      <c r="P45" s="156" t="e">
        <f t="shared" si="51"/>
        <v>#DIV/0!</v>
      </c>
      <c r="Q45" s="156" t="e">
        <f t="shared" si="51"/>
        <v>#DIV/0!</v>
      </c>
      <c r="R45" s="156" t="e">
        <f t="shared" si="51"/>
        <v>#DIV/0!</v>
      </c>
      <c r="S45" s="156" t="e">
        <f t="shared" si="51"/>
        <v>#DIV/0!</v>
      </c>
      <c r="T45" s="156" t="e">
        <f t="shared" si="51"/>
        <v>#DIV/0!</v>
      </c>
      <c r="U45" s="156" t="e">
        <f t="shared" si="51"/>
        <v>#DIV/0!</v>
      </c>
      <c r="V45" s="156" t="e">
        <f t="shared" si="51"/>
        <v>#DIV/0!</v>
      </c>
      <c r="W45" s="156" t="e">
        <f t="shared" si="51"/>
        <v>#DIV/0!</v>
      </c>
      <c r="AA45" s="113"/>
      <c r="AB45" s="113">
        <f t="shared" si="3"/>
        <v>838</v>
      </c>
      <c r="AC45" s="113"/>
      <c r="AD45" s="113"/>
      <c r="AE45" s="113"/>
      <c r="AF45" s="115"/>
      <c r="AG45" s="113"/>
      <c r="AH45" s="113"/>
      <c r="AI45" s="113"/>
    </row>
    <row r="46" spans="1:35" ht="16.95" customHeight="1" x14ac:dyDescent="0.3">
      <c r="A46" s="172" t="s">
        <v>35</v>
      </c>
      <c r="B46" s="173"/>
      <c r="C46" s="131"/>
      <c r="D46" s="71">
        <f t="shared" ref="D46:W46" si="52">IF(D20&lt;=$M$13,D25/-PMT($M$12,$M$13,$M$11),"")</f>
        <v>1.5216016123031555</v>
      </c>
      <c r="E46" s="71">
        <f t="shared" si="52"/>
        <v>1.5158735889520709</v>
      </c>
      <c r="F46" s="71">
        <f t="shared" si="52"/>
        <v>1.5100319091353542</v>
      </c>
      <c r="G46" s="71">
        <f t="shared" si="52"/>
        <v>1.5040742997010936</v>
      </c>
      <c r="H46" s="71">
        <f t="shared" si="52"/>
        <v>1.497998442034338</v>
      </c>
      <c r="I46" s="71">
        <f t="shared" si="52"/>
        <v>1.491801971147839</v>
      </c>
      <c r="J46" s="71">
        <f t="shared" si="52"/>
        <v>1.4854824747546029</v>
      </c>
      <c r="K46" s="71">
        <f t="shared" si="52"/>
        <v>1.4790374923218976</v>
      </c>
      <c r="L46" s="71">
        <f t="shared" si="52"/>
        <v>1.4724645141063364</v>
      </c>
      <c r="M46" s="71">
        <f t="shared" si="52"/>
        <v>1.4657609801696656</v>
      </c>
      <c r="N46" s="71">
        <f t="shared" si="52"/>
        <v>1.4589242793748673</v>
      </c>
      <c r="O46" s="71">
        <f t="shared" si="52"/>
        <v>1.4519517483621824</v>
      </c>
      <c r="P46" s="71" t="str">
        <f t="shared" si="52"/>
        <v/>
      </c>
      <c r="Q46" s="71" t="str">
        <f t="shared" si="52"/>
        <v/>
      </c>
      <c r="R46" s="71" t="str">
        <f t="shared" si="52"/>
        <v/>
      </c>
      <c r="S46" s="71" t="str">
        <f t="shared" si="52"/>
        <v/>
      </c>
      <c r="T46" s="71" t="str">
        <f t="shared" si="52"/>
        <v/>
      </c>
      <c r="U46" s="71" t="str">
        <f t="shared" si="52"/>
        <v/>
      </c>
      <c r="V46" s="71" t="str">
        <f t="shared" si="52"/>
        <v/>
      </c>
      <c r="W46" s="71" t="str">
        <f t="shared" si="52"/>
        <v/>
      </c>
      <c r="X46" s="72"/>
      <c r="AB46" s="113" t="e">
        <f>#REF!+10</f>
        <v>#REF!</v>
      </c>
    </row>
    <row r="47" spans="1:35" ht="16.95" customHeight="1" x14ac:dyDescent="0.3">
      <c r="A47" s="157"/>
      <c r="B47" s="157"/>
      <c r="C47" s="157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72"/>
    </row>
    <row r="48" spans="1:35" ht="16.95" customHeight="1" x14ac:dyDescent="0.3">
      <c r="A48" s="170" t="s">
        <v>17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AB48" s="113" t="e">
        <f>#REF!+10</f>
        <v>#REF!</v>
      </c>
    </row>
    <row r="49" spans="1:35" ht="16.95" customHeight="1" x14ac:dyDescent="0.3">
      <c r="A49" s="171" t="s">
        <v>18</v>
      </c>
      <c r="B49" s="171"/>
      <c r="C49" s="60">
        <f>W40</f>
        <v>36074.877371698371</v>
      </c>
      <c r="D49" s="89" t="str">
        <f>IF(C49&gt;0,"OK","PB")</f>
        <v>OK</v>
      </c>
      <c r="F49" s="73"/>
      <c r="AB49" s="113" t="e">
        <f>#REF!+10</f>
        <v>#REF!</v>
      </c>
    </row>
    <row r="50" spans="1:35" ht="16.95" customHeight="1" x14ac:dyDescent="0.3">
      <c r="A50" s="171" t="s">
        <v>40</v>
      </c>
      <c r="B50" s="171"/>
      <c r="C50" s="60">
        <f>SUM(D42:W42)</f>
        <v>56035.211376312705</v>
      </c>
      <c r="AB50" s="113" t="e">
        <f t="shared" ref="AB50:AB58" si="53">AB49+10</f>
        <v>#REF!</v>
      </c>
    </row>
    <row r="51" spans="1:35" ht="14.4" x14ac:dyDescent="0.3">
      <c r="A51" s="171" t="s">
        <v>19</v>
      </c>
      <c r="B51" s="171"/>
      <c r="C51" s="74">
        <f>IRR(C37:W37)</f>
        <v>6.1096992247364978E-2</v>
      </c>
      <c r="D51" s="135" t="str">
        <f>IF(C51&gt;M12,"OK","PB")</f>
        <v>OK</v>
      </c>
      <c r="AB51" s="113" t="e">
        <f t="shared" si="53"/>
        <v>#REF!</v>
      </c>
    </row>
    <row r="52" spans="1:35" ht="29.4" customHeight="1" x14ac:dyDescent="0.3">
      <c r="A52" s="171" t="s">
        <v>20</v>
      </c>
      <c r="B52" s="171"/>
      <c r="C52" s="75">
        <f>AVERAGE(D34:W34)/M8</f>
        <v>0.13280565969574176</v>
      </c>
      <c r="AB52" s="113" t="e">
        <f t="shared" si="53"/>
        <v>#REF!</v>
      </c>
    </row>
    <row r="53" spans="1:35" ht="26.4" customHeight="1" x14ac:dyDescent="0.3">
      <c r="A53" s="171" t="s">
        <v>41</v>
      </c>
      <c r="B53" s="171"/>
      <c r="C53" s="75" t="e">
        <f>AVERAGE(D45:W45)</f>
        <v>#DIV/0!</v>
      </c>
      <c r="AB53" s="113" t="e">
        <f t="shared" si="53"/>
        <v>#REF!</v>
      </c>
    </row>
    <row r="54" spans="1:35" ht="16.95" customHeight="1" x14ac:dyDescent="0.3">
      <c r="A54" s="76" t="s">
        <v>93</v>
      </c>
      <c r="B54" s="90">
        <f>C11/(C9*1000)</f>
        <v>2.4268873333333332</v>
      </c>
      <c r="AB54" s="113" t="e">
        <f>#REF!+10</f>
        <v>#REF!</v>
      </c>
    </row>
    <row r="55" spans="1:35" ht="16.95" customHeight="1" x14ac:dyDescent="0.3">
      <c r="D55" s="77"/>
      <c r="AB55" s="113" t="e">
        <f t="shared" si="53"/>
        <v>#REF!</v>
      </c>
    </row>
    <row r="56" spans="1:35" s="78" customFormat="1" ht="16.95" customHeight="1" x14ac:dyDescent="0.3">
      <c r="AA56" s="120"/>
      <c r="AB56" s="113" t="e">
        <f t="shared" si="53"/>
        <v>#REF!</v>
      </c>
      <c r="AC56" s="120"/>
      <c r="AD56" s="120"/>
      <c r="AE56" s="120"/>
      <c r="AF56" s="120"/>
      <c r="AG56" s="120"/>
      <c r="AH56" s="120"/>
      <c r="AI56" s="120"/>
    </row>
    <row r="57" spans="1:35" ht="16.95" customHeight="1" x14ac:dyDescent="0.3">
      <c r="AB57" s="113" t="e">
        <f t="shared" si="53"/>
        <v>#REF!</v>
      </c>
    </row>
    <row r="58" spans="1:35" ht="16.95" customHeight="1" x14ac:dyDescent="0.3">
      <c r="AB58" s="113" t="e">
        <f t="shared" si="53"/>
        <v>#REF!</v>
      </c>
    </row>
    <row r="59" spans="1:35" ht="16.95" customHeight="1" x14ac:dyDescent="0.3">
      <c r="AB59" s="41"/>
    </row>
  </sheetData>
  <mergeCells count="75">
    <mergeCell ref="K11:L11"/>
    <mergeCell ref="S8:U8"/>
    <mergeCell ref="S10:U10"/>
    <mergeCell ref="A1:W1"/>
    <mergeCell ref="K9:L9"/>
    <mergeCell ref="K10:L10"/>
    <mergeCell ref="K6:N6"/>
    <mergeCell ref="O8:P8"/>
    <mergeCell ref="O9:P9"/>
    <mergeCell ref="O10:P10"/>
    <mergeCell ref="A42:B42"/>
    <mergeCell ref="F14:H14"/>
    <mergeCell ref="A40:B40"/>
    <mergeCell ref="A34:B34"/>
    <mergeCell ref="A36:B36"/>
    <mergeCell ref="A39:B39"/>
    <mergeCell ref="A37:B37"/>
    <mergeCell ref="A33:B33"/>
    <mergeCell ref="A38:B38"/>
    <mergeCell ref="F15:H15"/>
    <mergeCell ref="A29:B29"/>
    <mergeCell ref="A30:B30"/>
    <mergeCell ref="A27:B27"/>
    <mergeCell ref="A28:B28"/>
    <mergeCell ref="A32:B32"/>
    <mergeCell ref="A25:B25"/>
    <mergeCell ref="A53:B53"/>
    <mergeCell ref="A43:B43"/>
    <mergeCell ref="A45:B45"/>
    <mergeCell ref="I48:K48"/>
    <mergeCell ref="L48:M48"/>
    <mergeCell ref="A49:B49"/>
    <mergeCell ref="A51:B51"/>
    <mergeCell ref="A52:B52"/>
    <mergeCell ref="A50:B50"/>
    <mergeCell ref="A48:E48"/>
    <mergeCell ref="F48:H48"/>
    <mergeCell ref="A44:B44"/>
    <mergeCell ref="A46:B46"/>
    <mergeCell ref="N48:O48"/>
    <mergeCell ref="P48:Q48"/>
    <mergeCell ref="R48:S48"/>
    <mergeCell ref="T48:U48"/>
    <mergeCell ref="V48:W48"/>
    <mergeCell ref="V18:W18"/>
    <mergeCell ref="A18:E18"/>
    <mergeCell ref="F18:H18"/>
    <mergeCell ref="I18:K18"/>
    <mergeCell ref="L18:M18"/>
    <mergeCell ref="N18:O18"/>
    <mergeCell ref="P18:Q18"/>
    <mergeCell ref="R18:S18"/>
    <mergeCell ref="T18:U18"/>
    <mergeCell ref="K12:L12"/>
    <mergeCell ref="A16:B16"/>
    <mergeCell ref="A15:B15"/>
    <mergeCell ref="K13:L13"/>
    <mergeCell ref="A8:B8"/>
    <mergeCell ref="F11:H11"/>
    <mergeCell ref="F12:H12"/>
    <mergeCell ref="F13:H13"/>
    <mergeCell ref="A14:B14"/>
    <mergeCell ref="K14:L14"/>
    <mergeCell ref="K8:L8"/>
    <mergeCell ref="F8:H8"/>
    <mergeCell ref="F9:H9"/>
    <mergeCell ref="F10:H10"/>
    <mergeCell ref="A9:B9"/>
    <mergeCell ref="A10:B10"/>
    <mergeCell ref="A26:B26"/>
    <mergeCell ref="A31:B31"/>
    <mergeCell ref="A24:B24"/>
    <mergeCell ref="A21:B21"/>
    <mergeCell ref="A22:B22"/>
    <mergeCell ref="A23:B23"/>
  </mergeCells>
  <conditionalFormatting sqref="C49:C50">
    <cfRule type="cellIs" dxfId="11" priority="9" operator="lessThan">
      <formula>0</formula>
    </cfRule>
  </conditionalFormatting>
  <conditionalFormatting sqref="D49">
    <cfRule type="containsText" dxfId="10" priority="3" operator="containsText" text="PB">
      <formula>NOT(ISERROR(SEARCH("PB",D49)))</formula>
    </cfRule>
    <cfRule type="containsText" dxfId="9" priority="4" operator="containsText" text="OK">
      <formula>NOT(ISERROR(SEARCH("OK",D49)))</formula>
    </cfRule>
  </conditionalFormatting>
  <conditionalFormatting sqref="D51">
    <cfRule type="cellIs" dxfId="8" priority="1" operator="equal">
      <formula>"PB"</formula>
    </cfRule>
    <cfRule type="cellIs" dxfId="7" priority="2" operator="equal">
      <formula>"OK"</formula>
    </cfRule>
  </conditionalFormatting>
  <dataValidations count="4">
    <dataValidation type="list" allowBlank="1" showInputMessage="1" showErrorMessage="1" sqref="B4">
      <formula1>$AE$2:$AE$3</formula1>
    </dataValidation>
    <dataValidation type="list" allowBlank="1" showInputMessage="1" showErrorMessage="1" sqref="I12">
      <formula1>$AF$2:$AF$24</formula1>
    </dataValidation>
    <dataValidation type="list" allowBlank="1" showInputMessage="1" showErrorMessage="1" sqref="M13">
      <formula1>$AC$2:$AC$10</formula1>
    </dataValidation>
    <dataValidation type="list" allowBlank="1" showInputMessage="1" showErrorMessage="1" sqref="M9">
      <formula1>$AB$2:$AB$58</formula1>
    </dataValidation>
  </dataValidations>
  <pageMargins left="0.23622047244094491" right="0.23622047244094491" top="0.15748031496062992" bottom="0.15748031496062992" header="0" footer="0"/>
  <pageSetup paperSize="9" scale="62" orientation="landscape" r:id="rId1"/>
  <colBreaks count="1" manualBreakCount="1">
    <brk id="23" max="1048575" man="1"/>
  </colBreaks>
  <ignoredErrors>
    <ignoredError sqref="D2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topLeftCell="A37" zoomScale="80" zoomScaleNormal="80" workbookViewId="0">
      <selection activeCell="E4" sqref="E4:E10"/>
    </sheetView>
  </sheetViews>
  <sheetFormatPr baseColWidth="10" defaultColWidth="11.5546875" defaultRowHeight="14.4" x14ac:dyDescent="0.3"/>
  <cols>
    <col min="1" max="1" width="8.88671875" style="19" customWidth="1"/>
    <col min="2" max="2" width="22" style="12" customWidth="1"/>
    <col min="3" max="3" width="9.88671875" style="10" customWidth="1"/>
    <col min="4" max="5" width="12.6640625" style="10" customWidth="1"/>
    <col min="6" max="6" width="10.6640625" style="10" customWidth="1"/>
    <col min="7" max="7" width="15.33203125" style="10" customWidth="1"/>
    <col min="8" max="8" width="16.6640625" style="10" customWidth="1"/>
    <col min="9" max="9" width="3.88671875" style="12" customWidth="1"/>
    <col min="10" max="11" width="83.88671875" style="10" customWidth="1"/>
    <col min="12" max="12" width="11.5546875" style="12"/>
    <col min="13" max="13" width="13.33203125" style="12" customWidth="1"/>
    <col min="14" max="21" width="11.5546875" style="12"/>
    <col min="22" max="22" width="14.6640625" style="12" customWidth="1"/>
    <col min="23" max="16384" width="11.5546875" style="12"/>
  </cols>
  <sheetData>
    <row r="1" spans="1:27" ht="26.4" thickBot="1" x14ac:dyDescent="0.55000000000000004">
      <c r="A1" s="182" t="s">
        <v>62</v>
      </c>
      <c r="B1" s="183"/>
      <c r="C1" s="183"/>
      <c r="D1" s="183"/>
      <c r="E1" s="183"/>
      <c r="F1" s="183"/>
      <c r="G1" s="183"/>
      <c r="H1" s="183"/>
      <c r="I1" s="103"/>
    </row>
    <row r="2" spans="1:27" x14ac:dyDescent="0.3">
      <c r="A2" s="122" t="s">
        <v>158</v>
      </c>
    </row>
    <row r="3" spans="1:27" s="101" customFormat="1" ht="33" x14ac:dyDescent="0.3">
      <c r="A3" s="121"/>
      <c r="B3" s="100" t="s">
        <v>89</v>
      </c>
      <c r="C3" s="17" t="s">
        <v>119</v>
      </c>
      <c r="D3" s="17" t="s">
        <v>140</v>
      </c>
      <c r="E3" s="17" t="s">
        <v>159</v>
      </c>
      <c r="F3" s="17" t="s">
        <v>160</v>
      </c>
      <c r="G3" s="17" t="s">
        <v>144</v>
      </c>
      <c r="H3" s="17" t="s">
        <v>61</v>
      </c>
      <c r="J3" s="106" t="s">
        <v>139</v>
      </c>
      <c r="K3" s="105"/>
      <c r="L3" s="102"/>
      <c r="M3" s="12" t="s">
        <v>154</v>
      </c>
      <c r="N3" s="153" t="s">
        <v>174</v>
      </c>
    </row>
    <row r="4" spans="1:27" ht="15.6" x14ac:dyDescent="0.3">
      <c r="A4" s="12" t="s">
        <v>154</v>
      </c>
      <c r="B4" s="32" t="s">
        <v>195</v>
      </c>
      <c r="C4" s="34">
        <v>34</v>
      </c>
      <c r="D4" s="34">
        <v>6</v>
      </c>
      <c r="E4" s="34">
        <v>6800</v>
      </c>
      <c r="F4" s="17">
        <f>E4/D4</f>
        <v>1133.3333333333333</v>
      </c>
      <c r="G4" s="35">
        <v>23.54</v>
      </c>
      <c r="H4" s="27">
        <f>G4*E4/100</f>
        <v>1600.72</v>
      </c>
      <c r="J4" s="108" t="s">
        <v>143</v>
      </c>
      <c r="K4" s="123"/>
      <c r="M4" s="12" t="s">
        <v>153</v>
      </c>
      <c r="N4" s="152">
        <f t="shared" ref="N4:N38" si="0">IF(A4="oui",1,0)</f>
        <v>1</v>
      </c>
    </row>
    <row r="5" spans="1:27" ht="15.6" x14ac:dyDescent="0.3">
      <c r="A5" s="12" t="s">
        <v>154</v>
      </c>
      <c r="B5" s="32" t="s">
        <v>196</v>
      </c>
      <c r="C5" s="34">
        <v>51</v>
      </c>
      <c r="D5" s="34">
        <v>9</v>
      </c>
      <c r="E5" s="34">
        <v>10382</v>
      </c>
      <c r="F5" s="17">
        <f t="shared" ref="F5:F38" si="1">E5/D5</f>
        <v>1153.5555555555557</v>
      </c>
      <c r="G5" s="35">
        <v>23.54</v>
      </c>
      <c r="H5" s="27">
        <f t="shared" ref="H5:H12" si="2">G5*E5/100</f>
        <v>2443.9227999999998</v>
      </c>
      <c r="J5" s="107"/>
      <c r="K5" s="11"/>
      <c r="N5" s="152">
        <f t="shared" si="0"/>
        <v>1</v>
      </c>
    </row>
    <row r="6" spans="1:27" ht="15.6" x14ac:dyDescent="0.3">
      <c r="A6" s="12" t="s">
        <v>154</v>
      </c>
      <c r="B6" s="32" t="s">
        <v>197</v>
      </c>
      <c r="C6" s="34">
        <v>51</v>
      </c>
      <c r="D6" s="34">
        <v>9</v>
      </c>
      <c r="E6" s="34">
        <v>11005</v>
      </c>
      <c r="F6" s="17">
        <f t="shared" si="1"/>
        <v>1222.7777777777778</v>
      </c>
      <c r="G6" s="35">
        <v>19.600000000000001</v>
      </c>
      <c r="H6" s="27">
        <f t="shared" si="2"/>
        <v>2156.9800000000005</v>
      </c>
      <c r="J6" s="184" t="s">
        <v>155</v>
      </c>
      <c r="K6" s="124"/>
      <c r="N6" s="152">
        <f t="shared" si="0"/>
        <v>1</v>
      </c>
    </row>
    <row r="7" spans="1:27" ht="15.6" x14ac:dyDescent="0.3">
      <c r="A7" s="12" t="s">
        <v>154</v>
      </c>
      <c r="B7" s="32" t="s">
        <v>198</v>
      </c>
      <c r="C7" s="34">
        <v>51</v>
      </c>
      <c r="D7" s="34">
        <v>9</v>
      </c>
      <c r="E7" s="34">
        <v>11104</v>
      </c>
      <c r="F7" s="17">
        <f t="shared" si="1"/>
        <v>1233.7777777777778</v>
      </c>
      <c r="G7" s="35">
        <v>23.54</v>
      </c>
      <c r="H7" s="27">
        <f t="shared" si="2"/>
        <v>2613.8816000000002</v>
      </c>
      <c r="J7" s="184"/>
      <c r="K7" s="124"/>
      <c r="N7" s="152">
        <f t="shared" si="0"/>
        <v>1</v>
      </c>
    </row>
    <row r="8" spans="1:27" ht="15.6" x14ac:dyDescent="0.3">
      <c r="A8" s="12" t="s">
        <v>154</v>
      </c>
      <c r="B8" s="32" t="s">
        <v>199</v>
      </c>
      <c r="C8" s="34">
        <v>51</v>
      </c>
      <c r="D8" s="34">
        <v>9</v>
      </c>
      <c r="E8" s="34">
        <v>9575</v>
      </c>
      <c r="F8" s="17">
        <f t="shared" si="1"/>
        <v>1063.8888888888889</v>
      </c>
      <c r="G8" s="35">
        <v>23.54</v>
      </c>
      <c r="H8" s="27">
        <f t="shared" si="2"/>
        <v>2253.9549999999999</v>
      </c>
      <c r="J8" s="108" t="s">
        <v>161</v>
      </c>
      <c r="K8" s="123"/>
      <c r="N8" s="152">
        <f t="shared" si="0"/>
        <v>1</v>
      </c>
    </row>
    <row r="9" spans="1:27" ht="15.6" x14ac:dyDescent="0.3">
      <c r="A9" s="12" t="s">
        <v>154</v>
      </c>
      <c r="B9" s="32" t="s">
        <v>200</v>
      </c>
      <c r="C9" s="34">
        <v>51</v>
      </c>
      <c r="D9" s="34">
        <v>9</v>
      </c>
      <c r="E9" s="34">
        <v>10097</v>
      </c>
      <c r="F9" s="17">
        <f t="shared" si="1"/>
        <v>1121.8888888888889</v>
      </c>
      <c r="G9" s="35">
        <v>23.54</v>
      </c>
      <c r="H9" s="27">
        <f t="shared" si="2"/>
        <v>2376.8337999999999</v>
      </c>
      <c r="J9" s="108" t="s">
        <v>142</v>
      </c>
      <c r="K9" s="11"/>
      <c r="N9" s="152">
        <f t="shared" si="0"/>
        <v>1</v>
      </c>
    </row>
    <row r="10" spans="1:27" ht="15.6" x14ac:dyDescent="0.3">
      <c r="A10" s="12" t="s">
        <v>154</v>
      </c>
      <c r="B10" s="32" t="s">
        <v>201</v>
      </c>
      <c r="C10" s="34">
        <v>51</v>
      </c>
      <c r="D10" s="34">
        <v>9</v>
      </c>
      <c r="E10" s="34">
        <v>9634</v>
      </c>
      <c r="F10" s="17">
        <f t="shared" si="1"/>
        <v>1070.4444444444443</v>
      </c>
      <c r="G10" s="35">
        <v>23.54</v>
      </c>
      <c r="H10" s="27">
        <f t="shared" si="2"/>
        <v>2267.8435999999997</v>
      </c>
      <c r="J10" s="185" t="s">
        <v>141</v>
      </c>
      <c r="K10" s="125"/>
      <c r="N10" s="152">
        <f t="shared" si="0"/>
        <v>1</v>
      </c>
    </row>
    <row r="11" spans="1:27" ht="15.6" x14ac:dyDescent="0.3">
      <c r="A11" s="12" t="s">
        <v>154</v>
      </c>
      <c r="B11" s="32" t="s">
        <v>65</v>
      </c>
      <c r="C11" s="34"/>
      <c r="D11" s="34"/>
      <c r="E11" s="34"/>
      <c r="F11" s="17" t="e">
        <f t="shared" si="1"/>
        <v>#DIV/0!</v>
      </c>
      <c r="G11" s="35"/>
      <c r="H11" s="27">
        <f t="shared" si="2"/>
        <v>0</v>
      </c>
      <c r="J11" s="186"/>
      <c r="K11" s="125"/>
      <c r="N11" s="152">
        <f t="shared" si="0"/>
        <v>1</v>
      </c>
    </row>
    <row r="12" spans="1:27" ht="15.6" x14ac:dyDescent="0.3">
      <c r="A12" s="12" t="s">
        <v>154</v>
      </c>
      <c r="B12" s="32" t="s">
        <v>66</v>
      </c>
      <c r="C12" s="34"/>
      <c r="D12" s="34"/>
      <c r="E12" s="34"/>
      <c r="F12" s="17" t="e">
        <f t="shared" si="1"/>
        <v>#DIV/0!</v>
      </c>
      <c r="G12" s="35"/>
      <c r="H12" s="27">
        <f t="shared" si="2"/>
        <v>0</v>
      </c>
      <c r="K12" s="123"/>
      <c r="N12" s="152">
        <f t="shared" si="0"/>
        <v>1</v>
      </c>
    </row>
    <row r="13" spans="1:27" ht="15.6" x14ac:dyDescent="0.3">
      <c r="A13" s="12" t="s">
        <v>154</v>
      </c>
      <c r="B13" s="32" t="s">
        <v>75</v>
      </c>
      <c r="C13" s="34"/>
      <c r="D13" s="34"/>
      <c r="E13" s="34"/>
      <c r="F13" s="17" t="e">
        <f t="shared" si="1"/>
        <v>#DIV/0!</v>
      </c>
      <c r="G13" s="35"/>
      <c r="H13" s="27">
        <f t="shared" ref="H13:H18" si="3">G13*E13/100</f>
        <v>0</v>
      </c>
      <c r="K13" s="126"/>
      <c r="N13" s="152">
        <f t="shared" si="0"/>
        <v>1</v>
      </c>
    </row>
    <row r="14" spans="1:27" ht="15.6" x14ac:dyDescent="0.3">
      <c r="A14" s="12" t="s">
        <v>154</v>
      </c>
      <c r="B14" s="32" t="s">
        <v>77</v>
      </c>
      <c r="C14" s="34"/>
      <c r="D14" s="34"/>
      <c r="E14" s="34"/>
      <c r="F14" s="17" t="e">
        <f t="shared" si="1"/>
        <v>#DIV/0!</v>
      </c>
      <c r="G14" s="35"/>
      <c r="H14" s="27">
        <f t="shared" si="3"/>
        <v>0</v>
      </c>
      <c r="K14" s="126"/>
      <c r="N14" s="152">
        <f t="shared" si="0"/>
        <v>1</v>
      </c>
    </row>
    <row r="15" spans="1:27" ht="15.6" x14ac:dyDescent="0.3">
      <c r="A15" s="12" t="s">
        <v>154</v>
      </c>
      <c r="B15" s="32" t="s">
        <v>78</v>
      </c>
      <c r="C15" s="34"/>
      <c r="D15" s="34"/>
      <c r="E15" s="34"/>
      <c r="F15" s="17" t="e">
        <f t="shared" si="1"/>
        <v>#DIV/0!</v>
      </c>
      <c r="G15" s="35"/>
      <c r="H15" s="27">
        <f t="shared" si="3"/>
        <v>0</v>
      </c>
      <c r="N15" s="152">
        <f t="shared" si="0"/>
        <v>1</v>
      </c>
    </row>
    <row r="16" spans="1:27" ht="15.6" x14ac:dyDescent="0.3">
      <c r="A16" s="12" t="s">
        <v>154</v>
      </c>
      <c r="B16" s="32" t="s">
        <v>79</v>
      </c>
      <c r="C16" s="34"/>
      <c r="D16" s="34"/>
      <c r="E16" s="34"/>
      <c r="F16" s="17" t="e">
        <f t="shared" si="1"/>
        <v>#DIV/0!</v>
      </c>
      <c r="G16" s="35"/>
      <c r="H16" s="27">
        <f t="shared" si="3"/>
        <v>0</v>
      </c>
      <c r="N16" s="152">
        <f t="shared" si="0"/>
        <v>1</v>
      </c>
      <c r="T16"/>
      <c r="U16"/>
      <c r="V16"/>
      <c r="W16"/>
      <c r="X16"/>
      <c r="Y16"/>
      <c r="Z16"/>
      <c r="AA16"/>
    </row>
    <row r="17" spans="1:27" ht="15.6" x14ac:dyDescent="0.3">
      <c r="A17" s="12" t="s">
        <v>154</v>
      </c>
      <c r="B17" s="32" t="s">
        <v>80</v>
      </c>
      <c r="C17" s="34"/>
      <c r="D17" s="34"/>
      <c r="E17" s="34"/>
      <c r="F17" s="17" t="e">
        <f t="shared" si="1"/>
        <v>#DIV/0!</v>
      </c>
      <c r="G17" s="35"/>
      <c r="H17" s="27">
        <f t="shared" si="3"/>
        <v>0</v>
      </c>
      <c r="N17" s="152">
        <f t="shared" si="0"/>
        <v>1</v>
      </c>
      <c r="T17"/>
      <c r="U17"/>
      <c r="V17"/>
      <c r="W17"/>
      <c r="X17"/>
      <c r="Y17"/>
      <c r="Z17"/>
      <c r="AA17"/>
    </row>
    <row r="18" spans="1:27" ht="15.6" x14ac:dyDescent="0.3">
      <c r="A18" s="12" t="s">
        <v>154</v>
      </c>
      <c r="B18" s="32" t="s">
        <v>81</v>
      </c>
      <c r="C18" s="34"/>
      <c r="D18" s="34"/>
      <c r="E18" s="34"/>
      <c r="F18" s="17" t="e">
        <f t="shared" si="1"/>
        <v>#DIV/0!</v>
      </c>
      <c r="G18" s="35"/>
      <c r="H18" s="27">
        <f t="shared" si="3"/>
        <v>0</v>
      </c>
      <c r="N18" s="152">
        <f t="shared" si="0"/>
        <v>1</v>
      </c>
      <c r="T18"/>
      <c r="U18"/>
      <c r="V18"/>
      <c r="W18"/>
      <c r="X18"/>
      <c r="Y18"/>
      <c r="Z18"/>
      <c r="AA18"/>
    </row>
    <row r="19" spans="1:27" ht="15.6" x14ac:dyDescent="0.3">
      <c r="A19" s="12" t="s">
        <v>154</v>
      </c>
      <c r="B19" s="32" t="s">
        <v>82</v>
      </c>
      <c r="C19" s="34"/>
      <c r="D19" s="34"/>
      <c r="E19" s="34"/>
      <c r="F19" s="17" t="e">
        <f t="shared" si="1"/>
        <v>#DIV/0!</v>
      </c>
      <c r="G19" s="35"/>
      <c r="H19" s="27">
        <f t="shared" ref="H19:H23" si="4">G19*E19/100</f>
        <v>0</v>
      </c>
      <c r="N19" s="152">
        <f t="shared" si="0"/>
        <v>1</v>
      </c>
      <c r="T19"/>
      <c r="U19"/>
      <c r="V19"/>
      <c r="W19"/>
      <c r="X19"/>
      <c r="Y19"/>
      <c r="Z19"/>
      <c r="AA19"/>
    </row>
    <row r="20" spans="1:27" ht="15.6" x14ac:dyDescent="0.3">
      <c r="A20" s="12" t="s">
        <v>154</v>
      </c>
      <c r="B20" s="32" t="s">
        <v>120</v>
      </c>
      <c r="C20" s="34"/>
      <c r="D20" s="34"/>
      <c r="E20" s="34"/>
      <c r="F20" s="17" t="e">
        <f t="shared" si="1"/>
        <v>#DIV/0!</v>
      </c>
      <c r="G20" s="35"/>
      <c r="H20" s="27">
        <f t="shared" si="4"/>
        <v>0</v>
      </c>
      <c r="N20" s="152">
        <f t="shared" si="0"/>
        <v>1</v>
      </c>
      <c r="T20"/>
      <c r="U20"/>
      <c r="V20"/>
      <c r="W20"/>
      <c r="X20"/>
      <c r="Y20"/>
      <c r="Z20"/>
      <c r="AA20"/>
    </row>
    <row r="21" spans="1:27" ht="15.6" x14ac:dyDescent="0.3">
      <c r="A21" s="12" t="s">
        <v>154</v>
      </c>
      <c r="B21" s="32" t="s">
        <v>121</v>
      </c>
      <c r="C21" s="34"/>
      <c r="D21" s="34"/>
      <c r="E21" s="34"/>
      <c r="F21" s="17" t="e">
        <f t="shared" si="1"/>
        <v>#DIV/0!</v>
      </c>
      <c r="G21" s="35"/>
      <c r="H21" s="27">
        <f t="shared" si="4"/>
        <v>0</v>
      </c>
      <c r="N21" s="152">
        <f t="shared" si="0"/>
        <v>1</v>
      </c>
      <c r="T21"/>
      <c r="U21"/>
      <c r="V21"/>
      <c r="W21"/>
      <c r="X21"/>
      <c r="Y21"/>
      <c r="Z21"/>
      <c r="AA21"/>
    </row>
    <row r="22" spans="1:27" ht="15.6" x14ac:dyDescent="0.3">
      <c r="A22" s="12" t="s">
        <v>154</v>
      </c>
      <c r="B22" s="32" t="s">
        <v>122</v>
      </c>
      <c r="C22" s="34"/>
      <c r="D22" s="34"/>
      <c r="E22" s="34"/>
      <c r="F22" s="17" t="e">
        <f t="shared" si="1"/>
        <v>#DIV/0!</v>
      </c>
      <c r="G22" s="35"/>
      <c r="H22" s="27">
        <f t="shared" si="4"/>
        <v>0</v>
      </c>
      <c r="N22" s="152">
        <f t="shared" si="0"/>
        <v>1</v>
      </c>
    </row>
    <row r="23" spans="1:27" ht="15.6" x14ac:dyDescent="0.3">
      <c r="A23" s="12" t="s">
        <v>154</v>
      </c>
      <c r="B23" s="32" t="s">
        <v>123</v>
      </c>
      <c r="C23" s="34"/>
      <c r="D23" s="34"/>
      <c r="E23" s="34"/>
      <c r="F23" s="17" t="e">
        <f t="shared" si="1"/>
        <v>#DIV/0!</v>
      </c>
      <c r="G23" s="35"/>
      <c r="H23" s="27">
        <f t="shared" si="4"/>
        <v>0</v>
      </c>
      <c r="N23" s="152">
        <f t="shared" si="0"/>
        <v>1</v>
      </c>
    </row>
    <row r="24" spans="1:27" ht="15.6" x14ac:dyDescent="0.3">
      <c r="A24" s="12" t="s">
        <v>154</v>
      </c>
      <c r="B24" s="32" t="s">
        <v>124</v>
      </c>
      <c r="C24" s="34"/>
      <c r="D24" s="34"/>
      <c r="E24" s="34"/>
      <c r="F24" s="17" t="e">
        <f t="shared" si="1"/>
        <v>#DIV/0!</v>
      </c>
      <c r="G24" s="35"/>
      <c r="H24" s="27">
        <f t="shared" ref="H24:H29" si="5">G24*E24/100</f>
        <v>0</v>
      </c>
      <c r="N24" s="152">
        <f t="shared" si="0"/>
        <v>1</v>
      </c>
    </row>
    <row r="25" spans="1:27" ht="15.6" x14ac:dyDescent="0.3">
      <c r="A25" s="12" t="s">
        <v>154</v>
      </c>
      <c r="B25" s="32" t="s">
        <v>125</v>
      </c>
      <c r="C25" s="34"/>
      <c r="D25" s="34"/>
      <c r="E25" s="34"/>
      <c r="F25" s="17" t="e">
        <f t="shared" si="1"/>
        <v>#DIV/0!</v>
      </c>
      <c r="G25" s="35"/>
      <c r="H25" s="27">
        <f t="shared" si="5"/>
        <v>0</v>
      </c>
      <c r="N25" s="152">
        <f t="shared" si="0"/>
        <v>1</v>
      </c>
    </row>
    <row r="26" spans="1:27" ht="15.6" x14ac:dyDescent="0.3">
      <c r="A26" s="12" t="s">
        <v>154</v>
      </c>
      <c r="B26" s="32" t="s">
        <v>126</v>
      </c>
      <c r="C26" s="34"/>
      <c r="D26" s="34"/>
      <c r="E26" s="34"/>
      <c r="F26" s="17" t="e">
        <f t="shared" si="1"/>
        <v>#DIV/0!</v>
      </c>
      <c r="G26" s="35"/>
      <c r="H26" s="27">
        <f t="shared" si="5"/>
        <v>0</v>
      </c>
      <c r="N26" s="152">
        <f t="shared" si="0"/>
        <v>1</v>
      </c>
    </row>
    <row r="27" spans="1:27" ht="15.6" x14ac:dyDescent="0.3">
      <c r="A27" s="12" t="s">
        <v>154</v>
      </c>
      <c r="B27" s="32" t="s">
        <v>127</v>
      </c>
      <c r="C27" s="34"/>
      <c r="D27" s="34"/>
      <c r="E27" s="34"/>
      <c r="F27" s="17" t="e">
        <f t="shared" si="1"/>
        <v>#DIV/0!</v>
      </c>
      <c r="G27" s="35"/>
      <c r="H27" s="27">
        <f t="shared" si="5"/>
        <v>0</v>
      </c>
      <c r="N27" s="152">
        <f t="shared" si="0"/>
        <v>1</v>
      </c>
    </row>
    <row r="28" spans="1:27" ht="15.6" x14ac:dyDescent="0.3">
      <c r="A28" s="12" t="s">
        <v>154</v>
      </c>
      <c r="B28" s="32" t="s">
        <v>128</v>
      </c>
      <c r="C28" s="34"/>
      <c r="D28" s="34"/>
      <c r="E28" s="34"/>
      <c r="F28" s="17" t="e">
        <f t="shared" si="1"/>
        <v>#DIV/0!</v>
      </c>
      <c r="G28" s="35"/>
      <c r="H28" s="27">
        <f t="shared" si="5"/>
        <v>0</v>
      </c>
      <c r="N28" s="152">
        <f t="shared" si="0"/>
        <v>1</v>
      </c>
    </row>
    <row r="29" spans="1:27" ht="15.6" x14ac:dyDescent="0.3">
      <c r="A29" s="12" t="s">
        <v>154</v>
      </c>
      <c r="B29" s="32" t="s">
        <v>129</v>
      </c>
      <c r="C29" s="34"/>
      <c r="D29" s="34"/>
      <c r="E29" s="34"/>
      <c r="F29" s="17" t="e">
        <f t="shared" si="1"/>
        <v>#DIV/0!</v>
      </c>
      <c r="G29" s="35"/>
      <c r="H29" s="27">
        <f t="shared" si="5"/>
        <v>0</v>
      </c>
      <c r="N29" s="152">
        <f t="shared" si="0"/>
        <v>1</v>
      </c>
    </row>
    <row r="30" spans="1:27" ht="15.6" x14ac:dyDescent="0.3">
      <c r="A30" s="12" t="s">
        <v>154</v>
      </c>
      <c r="B30" s="32" t="s">
        <v>130</v>
      </c>
      <c r="C30" s="34"/>
      <c r="D30" s="34"/>
      <c r="E30" s="34"/>
      <c r="F30" s="17" t="e">
        <f t="shared" si="1"/>
        <v>#DIV/0!</v>
      </c>
      <c r="G30" s="35"/>
      <c r="H30" s="27">
        <f t="shared" ref="H30:H32" si="6">G30*E30/100</f>
        <v>0</v>
      </c>
      <c r="N30" s="152">
        <f t="shared" si="0"/>
        <v>1</v>
      </c>
    </row>
    <row r="31" spans="1:27" ht="15.6" x14ac:dyDescent="0.3">
      <c r="A31" s="12" t="s">
        <v>154</v>
      </c>
      <c r="B31" s="32" t="s">
        <v>131</v>
      </c>
      <c r="C31" s="34"/>
      <c r="D31" s="34"/>
      <c r="E31" s="34"/>
      <c r="F31" s="17" t="e">
        <f t="shared" si="1"/>
        <v>#DIV/0!</v>
      </c>
      <c r="G31" s="35"/>
      <c r="H31" s="27">
        <f t="shared" si="6"/>
        <v>0</v>
      </c>
      <c r="N31" s="152">
        <f t="shared" si="0"/>
        <v>1</v>
      </c>
    </row>
    <row r="32" spans="1:27" ht="15.6" x14ac:dyDescent="0.3">
      <c r="A32" s="12" t="s">
        <v>154</v>
      </c>
      <c r="B32" s="32" t="s">
        <v>132</v>
      </c>
      <c r="C32" s="34"/>
      <c r="D32" s="34"/>
      <c r="E32" s="34"/>
      <c r="F32" s="17" t="e">
        <f t="shared" si="1"/>
        <v>#DIV/0!</v>
      </c>
      <c r="G32" s="35"/>
      <c r="H32" s="27">
        <f t="shared" si="6"/>
        <v>0</v>
      </c>
      <c r="N32" s="152">
        <f t="shared" si="0"/>
        <v>1</v>
      </c>
    </row>
    <row r="33" spans="1:14" ht="15.6" x14ac:dyDescent="0.3">
      <c r="A33" s="12" t="s">
        <v>154</v>
      </c>
      <c r="B33" s="32" t="s">
        <v>133</v>
      </c>
      <c r="C33" s="34"/>
      <c r="D33" s="34"/>
      <c r="E33" s="34"/>
      <c r="F33" s="17" t="e">
        <f t="shared" si="1"/>
        <v>#DIV/0!</v>
      </c>
      <c r="G33" s="35"/>
      <c r="H33" s="27">
        <f t="shared" ref="H33:H38" si="7">G33*E33/100</f>
        <v>0</v>
      </c>
      <c r="N33" s="152">
        <f t="shared" si="0"/>
        <v>1</v>
      </c>
    </row>
    <row r="34" spans="1:14" ht="15.6" x14ac:dyDescent="0.3">
      <c r="A34" s="12" t="s">
        <v>154</v>
      </c>
      <c r="B34" s="32" t="s">
        <v>134</v>
      </c>
      <c r="C34" s="34"/>
      <c r="D34" s="34"/>
      <c r="E34" s="34"/>
      <c r="F34" s="17" t="e">
        <f t="shared" si="1"/>
        <v>#DIV/0!</v>
      </c>
      <c r="G34" s="35"/>
      <c r="H34" s="27">
        <f t="shared" si="7"/>
        <v>0</v>
      </c>
      <c r="N34" s="152">
        <f t="shared" si="0"/>
        <v>1</v>
      </c>
    </row>
    <row r="35" spans="1:14" ht="15.6" x14ac:dyDescent="0.3">
      <c r="A35" s="12" t="s">
        <v>154</v>
      </c>
      <c r="B35" s="32" t="s">
        <v>135</v>
      </c>
      <c r="C35" s="34"/>
      <c r="D35" s="34"/>
      <c r="E35" s="34"/>
      <c r="F35" s="17" t="e">
        <f t="shared" si="1"/>
        <v>#DIV/0!</v>
      </c>
      <c r="G35" s="35"/>
      <c r="H35" s="27">
        <f t="shared" si="7"/>
        <v>0</v>
      </c>
      <c r="N35" s="152">
        <f t="shared" si="0"/>
        <v>1</v>
      </c>
    </row>
    <row r="36" spans="1:14" ht="15.6" x14ac:dyDescent="0.3">
      <c r="A36" s="12" t="s">
        <v>154</v>
      </c>
      <c r="B36" s="32" t="s">
        <v>136</v>
      </c>
      <c r="C36" s="34"/>
      <c r="D36" s="34"/>
      <c r="E36" s="34"/>
      <c r="F36" s="17" t="e">
        <f t="shared" si="1"/>
        <v>#DIV/0!</v>
      </c>
      <c r="G36" s="35"/>
      <c r="H36" s="27">
        <f t="shared" si="7"/>
        <v>0</v>
      </c>
      <c r="N36" s="152">
        <f t="shared" si="0"/>
        <v>1</v>
      </c>
    </row>
    <row r="37" spans="1:14" ht="15.6" x14ac:dyDescent="0.3">
      <c r="A37" s="12" t="s">
        <v>154</v>
      </c>
      <c r="B37" s="32" t="s">
        <v>137</v>
      </c>
      <c r="C37" s="34"/>
      <c r="D37" s="34"/>
      <c r="E37" s="34"/>
      <c r="F37" s="17" t="e">
        <f t="shared" si="1"/>
        <v>#DIV/0!</v>
      </c>
      <c r="G37" s="35"/>
      <c r="H37" s="27">
        <f t="shared" si="7"/>
        <v>0</v>
      </c>
      <c r="N37" s="152">
        <f t="shared" si="0"/>
        <v>1</v>
      </c>
    </row>
    <row r="38" spans="1:14" ht="15.6" x14ac:dyDescent="0.3">
      <c r="A38" s="12" t="s">
        <v>154</v>
      </c>
      <c r="B38" s="32" t="s">
        <v>138</v>
      </c>
      <c r="C38" s="34"/>
      <c r="D38" s="34"/>
      <c r="E38" s="34"/>
      <c r="F38" s="17" t="e">
        <f t="shared" si="1"/>
        <v>#DIV/0!</v>
      </c>
      <c r="G38" s="35"/>
      <c r="H38" s="27">
        <f t="shared" si="7"/>
        <v>0</v>
      </c>
      <c r="N38" s="152">
        <f t="shared" si="0"/>
        <v>1</v>
      </c>
    </row>
    <row r="39" spans="1:14" ht="18" x14ac:dyDescent="0.35">
      <c r="A39" s="140"/>
      <c r="B39" s="141"/>
      <c r="C39" s="138">
        <f>SUMPRODUCT(C4:C38,$N$4:$N$38)</f>
        <v>340</v>
      </c>
      <c r="D39" s="138">
        <f t="shared" ref="D39:E39" si="8">SUMPRODUCT(D4:D38,$N$4:$N$38)</f>
        <v>60</v>
      </c>
      <c r="E39" s="138">
        <f t="shared" si="8"/>
        <v>68597</v>
      </c>
      <c r="G39" s="139"/>
      <c r="H39" s="138">
        <f>SUMPRODUCT(H4:H38,$N$4:$N$38)</f>
        <v>15714.1368</v>
      </c>
      <c r="N39" s="101"/>
    </row>
    <row r="40" spans="1:14" customFormat="1" ht="6.75" customHeight="1" x14ac:dyDescent="0.3">
      <c r="F40" s="10"/>
      <c r="K40" s="12"/>
    </row>
    <row r="41" spans="1:14" x14ac:dyDescent="0.3">
      <c r="B41"/>
      <c r="N41" s="101"/>
    </row>
    <row r="42" spans="1:14" x14ac:dyDescent="0.3">
      <c r="B42"/>
      <c r="C42" s="2"/>
      <c r="D42" s="12"/>
      <c r="E42" s="12"/>
      <c r="F42" s="12"/>
      <c r="G42" s="12"/>
      <c r="H42" s="12"/>
      <c r="N42" s="101"/>
    </row>
    <row r="43" spans="1:14" x14ac:dyDescent="0.3">
      <c r="B43"/>
      <c r="D43" s="12"/>
      <c r="E43" s="12"/>
      <c r="F43" s="12"/>
      <c r="G43" s="12"/>
      <c r="H43" s="12"/>
      <c r="N43" s="101"/>
    </row>
    <row r="44" spans="1:14" x14ac:dyDescent="0.3">
      <c r="N44" s="101"/>
    </row>
    <row r="45" spans="1:14" x14ac:dyDescent="0.3">
      <c r="N45" s="101"/>
    </row>
    <row r="50" spans="1:11" x14ac:dyDescent="0.3">
      <c r="E50" s="12"/>
      <c r="F50" s="12"/>
    </row>
    <row r="52" spans="1:11" x14ac:dyDescent="0.3">
      <c r="A52" s="20"/>
      <c r="B52" s="21"/>
    </row>
    <row r="53" spans="1:11" s="22" customFormat="1" x14ac:dyDescent="0.3">
      <c r="A53" s="25"/>
      <c r="C53" s="23"/>
      <c r="D53" s="23"/>
      <c r="E53" s="23"/>
      <c r="F53" s="23"/>
      <c r="G53" s="23"/>
      <c r="H53" s="23"/>
      <c r="J53" s="23"/>
      <c r="K53" s="23"/>
    </row>
  </sheetData>
  <mergeCells count="3">
    <mergeCell ref="A1:H1"/>
    <mergeCell ref="J6:J7"/>
    <mergeCell ref="J10:J11"/>
  </mergeCells>
  <conditionalFormatting sqref="H4:H19">
    <cfRule type="dataBar" priority="11">
      <dataBar>
        <cfvo type="min"/>
        <cfvo type="max"/>
        <color rgb="FF008AEF"/>
      </dataBar>
    </cfRule>
  </conditionalFormatting>
  <conditionalFormatting sqref="H20:H24">
    <cfRule type="dataBar" priority="8">
      <dataBar>
        <cfvo type="min"/>
        <cfvo type="max"/>
        <color rgb="FF008AEF"/>
      </dataBar>
    </cfRule>
  </conditionalFormatting>
  <conditionalFormatting sqref="H25">
    <cfRule type="dataBar" priority="7">
      <dataBar>
        <cfvo type="min"/>
        <cfvo type="max"/>
        <color rgb="FF008AEF"/>
      </dataBar>
    </cfRule>
  </conditionalFormatting>
  <conditionalFormatting sqref="H26:H30">
    <cfRule type="dataBar" priority="6">
      <dataBar>
        <cfvo type="min"/>
        <cfvo type="max"/>
        <color rgb="FF008AEF"/>
      </dataBar>
    </cfRule>
  </conditionalFormatting>
  <conditionalFormatting sqref="H31:H33">
    <cfRule type="dataBar" priority="5">
      <dataBar>
        <cfvo type="min"/>
        <cfvo type="max"/>
        <color rgb="FF008AEF"/>
      </dataBar>
    </cfRule>
  </conditionalFormatting>
  <conditionalFormatting sqref="H34:H36">
    <cfRule type="dataBar" priority="4">
      <dataBar>
        <cfvo type="min"/>
        <cfvo type="max"/>
        <color rgb="FF008AEF"/>
      </dataBar>
    </cfRule>
  </conditionalFormatting>
  <conditionalFormatting sqref="H37:H38">
    <cfRule type="dataBar" priority="12">
      <dataBar>
        <cfvo type="min"/>
        <cfvo type="max"/>
        <color rgb="FF008AEF"/>
      </dataBar>
    </cfRule>
  </conditionalFormatting>
  <conditionalFormatting sqref="A4:A39">
    <cfRule type="cellIs" dxfId="6" priority="2" operator="equal">
      <formula>"Oui"</formula>
    </cfRule>
  </conditionalFormatting>
  <conditionalFormatting sqref="A4:A38">
    <cfRule type="cellIs" dxfId="5" priority="1" operator="equal">
      <formula>"NON"</formula>
    </cfRule>
  </conditionalFormatting>
  <dataValidations count="1">
    <dataValidation type="list" allowBlank="1" showInputMessage="1" showErrorMessage="1" sqref="A4:A38">
      <formula1>$M$3:$M$4</formula1>
    </dataValidation>
  </dataValidations>
  <hyperlinks>
    <hyperlink ref="J10" r:id="rId1"/>
    <hyperlink ref="J10:J11" r:id="rId2" display="Pour connaître les tarifs du trimestre actuel, consulter la page Actualités du site des Centrales Villageoises.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9"/>
  <sheetViews>
    <sheetView topLeftCell="A28" zoomScale="70" zoomScaleNormal="70" workbookViewId="0">
      <selection activeCell="H45" sqref="H45:H51"/>
    </sheetView>
  </sheetViews>
  <sheetFormatPr baseColWidth="10" defaultColWidth="11.5546875" defaultRowHeight="14.4" x14ac:dyDescent="0.3"/>
  <cols>
    <col min="1" max="1" width="7.6640625" style="12" customWidth="1"/>
    <col min="2" max="2" width="24.33203125" style="12" customWidth="1"/>
    <col min="3" max="3" width="10.5546875" style="12" customWidth="1"/>
    <col min="4" max="4" width="17.44140625" style="12" customWidth="1"/>
    <col min="5" max="5" width="16.44140625" style="12" customWidth="1"/>
    <col min="6" max="6" width="12.33203125" style="12" customWidth="1"/>
    <col min="7" max="7" width="11.88671875" style="12" customWidth="1"/>
    <col min="8" max="8" width="14.109375" style="12" customWidth="1"/>
    <col min="9" max="9" width="21.109375" style="12" customWidth="1"/>
    <col min="10" max="10" width="22" style="12" customWidth="1"/>
    <col min="11" max="11" width="15.33203125" style="12" customWidth="1"/>
    <col min="12" max="12" width="16.6640625" style="12" customWidth="1"/>
    <col min="13" max="13" width="15.88671875" style="12" customWidth="1"/>
    <col min="14" max="14" width="2" style="12" customWidth="1"/>
    <col min="15" max="15" width="28.109375" style="12" customWidth="1"/>
    <col min="16" max="16" width="119.44140625" style="12" customWidth="1"/>
    <col min="17" max="17" width="3.88671875" customWidth="1"/>
    <col min="18" max="18" width="13.109375" customWidth="1"/>
    <col min="19" max="23" width="17.44140625" style="12" customWidth="1"/>
    <col min="24" max="16384" width="11.5546875" style="12"/>
  </cols>
  <sheetData>
    <row r="1" spans="1:29" ht="25.8" x14ac:dyDescent="0.5">
      <c r="B1" s="187" t="s">
        <v>91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P1" s="109"/>
    </row>
    <row r="3" spans="1:29" s="18" customFormat="1" ht="32.25" customHeight="1" x14ac:dyDescent="0.3">
      <c r="A3" s="12"/>
      <c r="C3" s="142" t="s">
        <v>164</v>
      </c>
      <c r="D3" s="30" t="s">
        <v>145</v>
      </c>
      <c r="E3" s="30" t="s">
        <v>54</v>
      </c>
      <c r="F3" s="30" t="s">
        <v>55</v>
      </c>
      <c r="G3" s="30" t="s">
        <v>56</v>
      </c>
      <c r="H3" s="30" t="s">
        <v>57</v>
      </c>
      <c r="I3" s="30" t="s">
        <v>63</v>
      </c>
      <c r="J3" s="31" t="s">
        <v>72</v>
      </c>
      <c r="K3" s="31" t="s">
        <v>147</v>
      </c>
      <c r="L3" s="31" t="s">
        <v>146</v>
      </c>
      <c r="M3" s="30" t="s">
        <v>37</v>
      </c>
      <c r="N3" s="12"/>
      <c r="O3" s="143" t="s">
        <v>165</v>
      </c>
      <c r="P3" s="147" t="s">
        <v>171</v>
      </c>
      <c r="Q3"/>
      <c r="R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t="15.6" x14ac:dyDescent="0.3">
      <c r="A4" s="12" t="str">
        <f>ENCAISSEMENTS!A4</f>
        <v>oui</v>
      </c>
      <c r="B4" s="1" t="str">
        <f>ENCAISSEMENTS!B4</f>
        <v>INSTALL 1: Donneville</v>
      </c>
      <c r="C4" s="36">
        <f>[1]Investissement!I7</f>
        <v>20272</v>
      </c>
      <c r="D4" s="37"/>
      <c r="E4" s="34"/>
      <c r="F4" s="34"/>
      <c r="G4" s="34"/>
      <c r="H4" s="34"/>
      <c r="I4" s="34"/>
      <c r="J4" s="34"/>
      <c r="K4" s="34"/>
      <c r="L4" s="34"/>
      <c r="M4" s="28">
        <f t="shared" ref="M4:M38" si="0">SUM(C4:L4)</f>
        <v>20272</v>
      </c>
      <c r="N4" s="26"/>
      <c r="O4" s="94" t="s">
        <v>90</v>
      </c>
      <c r="P4" s="91" t="s">
        <v>166</v>
      </c>
    </row>
    <row r="5" spans="1:29" x14ac:dyDescent="0.3">
      <c r="A5" s="12" t="str">
        <f>ENCAISSEMENTS!A5</f>
        <v>oui</v>
      </c>
      <c r="B5" s="1" t="str">
        <f>ENCAISSEMENTS!B5</f>
        <v>INSTALL 2: Aureville</v>
      </c>
      <c r="C5" s="36">
        <f>[1]Investissement!I8</f>
        <v>16372.8</v>
      </c>
      <c r="D5" s="37"/>
      <c r="E5" s="34"/>
      <c r="F5" s="34"/>
      <c r="G5" s="34"/>
      <c r="H5" s="34"/>
      <c r="I5" s="34"/>
      <c r="J5" s="34"/>
      <c r="K5" s="34"/>
      <c r="L5" s="34"/>
      <c r="M5" s="28">
        <f t="shared" si="0"/>
        <v>16372.8</v>
      </c>
      <c r="N5" s="26"/>
      <c r="O5" s="95"/>
      <c r="P5" s="92" t="s">
        <v>168</v>
      </c>
    </row>
    <row r="6" spans="1:29" ht="15.6" x14ac:dyDescent="0.3">
      <c r="A6" s="12" t="str">
        <f>ENCAISSEMENTS!A6</f>
        <v>oui</v>
      </c>
      <c r="B6" s="1" t="str">
        <f>ENCAISSEMENTS!B6</f>
        <v>INSTALL 3: MJC</v>
      </c>
      <c r="C6" s="36">
        <f>[1]Investissement!I9</f>
        <v>22305</v>
      </c>
      <c r="D6" s="37"/>
      <c r="E6" s="34"/>
      <c r="F6" s="34"/>
      <c r="G6" s="34"/>
      <c r="H6" s="34"/>
      <c r="I6" s="34"/>
      <c r="J6" s="34"/>
      <c r="K6" s="34"/>
      <c r="L6" s="34"/>
      <c r="M6" s="28">
        <f t="shared" si="0"/>
        <v>22305</v>
      </c>
      <c r="N6" s="26"/>
      <c r="O6" s="94" t="s">
        <v>53</v>
      </c>
      <c r="P6" s="91" t="s">
        <v>167</v>
      </c>
    </row>
    <row r="7" spans="1:29" ht="14.4" customHeight="1" x14ac:dyDescent="0.3">
      <c r="A7" s="12" t="str">
        <f>ENCAISSEMENTS!A7</f>
        <v>oui</v>
      </c>
      <c r="B7" s="1" t="str">
        <f>ENCAISSEMENTS!B7</f>
        <v>INSTALL 4 : Mairie Labege</v>
      </c>
      <c r="C7" s="36">
        <f>[1]Investissement!I10</f>
        <v>24680</v>
      </c>
      <c r="D7" s="37"/>
      <c r="E7" s="34"/>
      <c r="F7" s="34"/>
      <c r="G7" s="34"/>
      <c r="H7" s="34"/>
      <c r="I7" s="34"/>
      <c r="J7" s="34"/>
      <c r="K7" s="34"/>
      <c r="L7" s="34"/>
      <c r="M7" s="28">
        <f t="shared" si="0"/>
        <v>24680</v>
      </c>
      <c r="N7" s="26"/>
      <c r="O7" s="95"/>
      <c r="P7" s="92" t="s">
        <v>96</v>
      </c>
    </row>
    <row r="8" spans="1:29" ht="15" customHeight="1" x14ac:dyDescent="0.3">
      <c r="A8" s="12" t="str">
        <f>ENCAISSEMENTS!A8</f>
        <v>oui</v>
      </c>
      <c r="B8" s="1" t="str">
        <f>ENCAISSEMENTS!B8</f>
        <v>INSTALL 5 :  Crèche Ayguesvives</v>
      </c>
      <c r="C8" s="36">
        <f>[1]Investissement!I11</f>
        <v>21305</v>
      </c>
      <c r="D8" s="37"/>
      <c r="E8" s="34"/>
      <c r="F8" s="34"/>
      <c r="G8" s="34"/>
      <c r="H8" s="34"/>
      <c r="I8" s="34"/>
      <c r="J8" s="34"/>
      <c r="K8" s="34"/>
      <c r="L8" s="34"/>
      <c r="M8" s="28">
        <f t="shared" si="0"/>
        <v>21305</v>
      </c>
      <c r="N8" s="26"/>
      <c r="O8" s="94" t="s">
        <v>54</v>
      </c>
      <c r="P8" s="91" t="s">
        <v>97</v>
      </c>
      <c r="Q8" s="12"/>
      <c r="R8" s="12"/>
    </row>
    <row r="9" spans="1:29" x14ac:dyDescent="0.3">
      <c r="A9" s="12" t="str">
        <f>ENCAISSEMENTS!A9</f>
        <v>oui</v>
      </c>
      <c r="B9" s="1" t="str">
        <f>ENCAISSEMENTS!B9</f>
        <v>INSTALL 6 : Crèche Escalquens</v>
      </c>
      <c r="C9" s="36">
        <f>[1]Investissement!I12</f>
        <v>21099</v>
      </c>
      <c r="D9" s="37"/>
      <c r="E9" s="34"/>
      <c r="F9" s="34"/>
      <c r="G9" s="34"/>
      <c r="H9" s="34"/>
      <c r="I9" s="34"/>
      <c r="J9" s="34"/>
      <c r="K9" s="34"/>
      <c r="L9" s="34"/>
      <c r="M9" s="28">
        <f t="shared" si="0"/>
        <v>21099</v>
      </c>
      <c r="N9" s="26"/>
      <c r="O9" s="95"/>
      <c r="P9" s="92" t="s">
        <v>98</v>
      </c>
      <c r="Q9" s="12"/>
      <c r="R9" s="12"/>
    </row>
    <row r="10" spans="1:29" ht="15.6" x14ac:dyDescent="0.3">
      <c r="A10" s="12" t="str">
        <f>ENCAISSEMENTS!A10</f>
        <v>oui</v>
      </c>
      <c r="B10" s="1" t="str">
        <f>ENCAISSEMENTS!B10</f>
        <v>INSTALL 7 : ecole  Labege</v>
      </c>
      <c r="C10" s="36">
        <f>[1]Investissement!I13</f>
        <v>19579.439999999999</v>
      </c>
      <c r="D10" s="37"/>
      <c r="E10" s="34"/>
      <c r="F10" s="34"/>
      <c r="G10" s="34"/>
      <c r="H10" s="34"/>
      <c r="I10" s="34"/>
      <c r="J10" s="34"/>
      <c r="K10" s="34"/>
      <c r="L10" s="34"/>
      <c r="M10" s="28">
        <f t="shared" si="0"/>
        <v>19579.439999999999</v>
      </c>
      <c r="N10" s="26"/>
      <c r="O10" s="94" t="s">
        <v>55</v>
      </c>
      <c r="P10" s="91" t="s">
        <v>169</v>
      </c>
      <c r="Q10" s="12"/>
      <c r="R10" s="12"/>
    </row>
    <row r="11" spans="1:29" x14ac:dyDescent="0.3">
      <c r="A11" s="12" t="str">
        <f>ENCAISSEMENTS!A11</f>
        <v>oui</v>
      </c>
      <c r="B11" s="1" t="str">
        <f>ENCAISSEMENTS!B11</f>
        <v>INSTALL 8</v>
      </c>
      <c r="C11" s="36"/>
      <c r="D11" s="37"/>
      <c r="E11" s="34"/>
      <c r="F11" s="34"/>
      <c r="G11" s="34"/>
      <c r="H11" s="34"/>
      <c r="I11" s="34"/>
      <c r="J11" s="34"/>
      <c r="K11" s="34"/>
      <c r="L11" s="34"/>
      <c r="M11" s="28">
        <f t="shared" si="0"/>
        <v>0</v>
      </c>
      <c r="N11" s="26"/>
      <c r="O11" s="95"/>
      <c r="P11" s="92" t="s">
        <v>99</v>
      </c>
      <c r="Q11" s="12"/>
      <c r="R11" s="12"/>
    </row>
    <row r="12" spans="1:29" ht="15.6" x14ac:dyDescent="0.3">
      <c r="A12" s="12" t="str">
        <f>ENCAISSEMENTS!A12</f>
        <v>oui</v>
      </c>
      <c r="B12" s="1" t="str">
        <f>ENCAISSEMENTS!B12</f>
        <v>INSTALL 9</v>
      </c>
      <c r="C12" s="36"/>
      <c r="D12" s="37"/>
      <c r="E12" s="34"/>
      <c r="F12" s="34"/>
      <c r="G12" s="34"/>
      <c r="H12" s="34"/>
      <c r="I12" s="34"/>
      <c r="J12" s="34"/>
      <c r="K12" s="34"/>
      <c r="L12" s="34"/>
      <c r="M12" s="28">
        <f t="shared" si="0"/>
        <v>0</v>
      </c>
      <c r="N12" s="26"/>
      <c r="O12" s="94" t="s">
        <v>56</v>
      </c>
      <c r="P12" s="91" t="s">
        <v>100</v>
      </c>
      <c r="Q12" s="12"/>
      <c r="R12" s="12"/>
    </row>
    <row r="13" spans="1:29" x14ac:dyDescent="0.3">
      <c r="A13" s="12" t="str">
        <f>ENCAISSEMENTS!A13</f>
        <v>oui</v>
      </c>
      <c r="B13" s="1" t="str">
        <f>ENCAISSEMENTS!B13</f>
        <v>INSTALL 10</v>
      </c>
      <c r="C13" s="36"/>
      <c r="D13" s="37"/>
      <c r="E13" s="34"/>
      <c r="F13" s="34"/>
      <c r="G13" s="34"/>
      <c r="H13" s="34"/>
      <c r="I13" s="34"/>
      <c r="J13" s="34"/>
      <c r="K13" s="34"/>
      <c r="L13" s="34"/>
      <c r="M13" s="28">
        <f t="shared" si="0"/>
        <v>0</v>
      </c>
      <c r="N13" s="26"/>
      <c r="O13" s="95"/>
      <c r="P13" s="92" t="s">
        <v>101</v>
      </c>
      <c r="Q13" s="12"/>
      <c r="R13" s="12"/>
    </row>
    <row r="14" spans="1:29" ht="14.4" customHeight="1" x14ac:dyDescent="0.3">
      <c r="A14" s="12" t="str">
        <f>ENCAISSEMENTS!A14</f>
        <v>oui</v>
      </c>
      <c r="B14" s="1" t="str">
        <f>ENCAISSEMENTS!B14</f>
        <v>INSTALL 11</v>
      </c>
      <c r="C14" s="36"/>
      <c r="D14" s="37"/>
      <c r="E14" s="34"/>
      <c r="F14" s="34"/>
      <c r="G14" s="34"/>
      <c r="H14" s="34"/>
      <c r="I14" s="34"/>
      <c r="J14" s="34"/>
      <c r="K14" s="34"/>
      <c r="L14" s="34"/>
      <c r="M14" s="28">
        <f t="shared" si="0"/>
        <v>0</v>
      </c>
      <c r="N14" s="26"/>
      <c r="O14" s="94" t="s">
        <v>57</v>
      </c>
      <c r="P14" s="91" t="s">
        <v>102</v>
      </c>
      <c r="Q14" s="12"/>
      <c r="R14" s="12"/>
    </row>
    <row r="15" spans="1:29" ht="15" customHeight="1" x14ac:dyDescent="0.3">
      <c r="A15" s="12" t="str">
        <f>ENCAISSEMENTS!A15</f>
        <v>oui</v>
      </c>
      <c r="B15" s="1" t="str">
        <f>ENCAISSEMENTS!B15</f>
        <v>INSTALL 12</v>
      </c>
      <c r="C15" s="36"/>
      <c r="D15" s="37"/>
      <c r="E15" s="34"/>
      <c r="F15" s="34"/>
      <c r="G15" s="34"/>
      <c r="H15" s="34"/>
      <c r="I15" s="34"/>
      <c r="J15" s="34"/>
      <c r="K15" s="34"/>
      <c r="L15" s="34"/>
      <c r="M15" s="28">
        <f t="shared" si="0"/>
        <v>0</v>
      </c>
      <c r="N15" s="26"/>
      <c r="O15" s="95"/>
      <c r="P15" s="92" t="s">
        <v>148</v>
      </c>
      <c r="Q15" s="12"/>
      <c r="R15" s="12"/>
    </row>
    <row r="16" spans="1:29" ht="15.6" x14ac:dyDescent="0.3">
      <c r="A16" s="12" t="str">
        <f>ENCAISSEMENTS!A16</f>
        <v>oui</v>
      </c>
      <c r="B16" s="1" t="str">
        <f>ENCAISSEMENTS!B16</f>
        <v>INSTALL 13</v>
      </c>
      <c r="C16" s="36"/>
      <c r="D16" s="37"/>
      <c r="E16" s="34"/>
      <c r="F16" s="34"/>
      <c r="G16" s="34"/>
      <c r="H16" s="34"/>
      <c r="I16" s="34"/>
      <c r="J16" s="34"/>
      <c r="K16" s="34"/>
      <c r="L16" s="34"/>
      <c r="M16" s="28">
        <f t="shared" si="0"/>
        <v>0</v>
      </c>
      <c r="N16" s="26"/>
      <c r="O16" s="94" t="s">
        <v>63</v>
      </c>
      <c r="P16" s="91" t="s">
        <v>170</v>
      </c>
      <c r="Q16" s="12"/>
      <c r="R16" s="12"/>
    </row>
    <row r="17" spans="1:18" ht="15" customHeight="1" x14ac:dyDescent="0.3">
      <c r="A17" s="12" t="str">
        <f>ENCAISSEMENTS!A17</f>
        <v>oui</v>
      </c>
      <c r="B17" s="1" t="str">
        <f>ENCAISSEMENTS!B17</f>
        <v>INSTALL 14</v>
      </c>
      <c r="C17" s="36"/>
      <c r="D17" s="37"/>
      <c r="E17" s="34"/>
      <c r="F17" s="34"/>
      <c r="G17" s="34"/>
      <c r="H17" s="34"/>
      <c r="I17" s="34"/>
      <c r="J17" s="34"/>
      <c r="K17" s="34"/>
      <c r="L17" s="34"/>
      <c r="M17" s="28">
        <f t="shared" si="0"/>
        <v>0</v>
      </c>
      <c r="N17" s="26"/>
      <c r="O17" s="97"/>
      <c r="P17" s="93"/>
    </row>
    <row r="18" spans="1:18" ht="15.6" x14ac:dyDescent="0.3">
      <c r="A18" s="12" t="str">
        <f>ENCAISSEMENTS!A18</f>
        <v>oui</v>
      </c>
      <c r="B18" s="1" t="str">
        <f>ENCAISSEMENTS!B18</f>
        <v>INSTALL 15</v>
      </c>
      <c r="C18" s="36"/>
      <c r="D18" s="37"/>
      <c r="E18" s="34"/>
      <c r="F18" s="34"/>
      <c r="G18" s="34"/>
      <c r="H18" s="34"/>
      <c r="I18" s="34"/>
      <c r="J18" s="34"/>
      <c r="K18" s="34"/>
      <c r="L18" s="34"/>
      <c r="M18" s="28">
        <f t="shared" si="0"/>
        <v>0</v>
      </c>
      <c r="N18" s="26"/>
      <c r="O18" s="94" t="s">
        <v>104</v>
      </c>
      <c r="P18" s="91" t="s">
        <v>105</v>
      </c>
    </row>
    <row r="19" spans="1:18" x14ac:dyDescent="0.3">
      <c r="A19" s="12" t="str">
        <f>ENCAISSEMENTS!A19</f>
        <v>oui</v>
      </c>
      <c r="B19" s="1" t="str">
        <f>ENCAISSEMENTS!B19</f>
        <v>INSTALL 16</v>
      </c>
      <c r="C19" s="36"/>
      <c r="D19" s="37"/>
      <c r="E19" s="34"/>
      <c r="F19" s="34"/>
      <c r="G19" s="34"/>
      <c r="H19" s="34"/>
      <c r="I19" s="34"/>
      <c r="J19" s="34"/>
      <c r="K19" s="34"/>
      <c r="L19" s="34"/>
      <c r="M19" s="28">
        <f t="shared" si="0"/>
        <v>0</v>
      </c>
      <c r="N19" s="26"/>
      <c r="O19" s="96"/>
      <c r="P19" s="92" t="s">
        <v>103</v>
      </c>
    </row>
    <row r="20" spans="1:18" x14ac:dyDescent="0.3">
      <c r="A20" s="12" t="str">
        <f>ENCAISSEMENTS!A20</f>
        <v>oui</v>
      </c>
      <c r="B20" s="1" t="str">
        <f>ENCAISSEMENTS!B20</f>
        <v>INSTALL 17</v>
      </c>
      <c r="C20" s="36"/>
      <c r="D20" s="37"/>
      <c r="E20" s="34"/>
      <c r="F20" s="34"/>
      <c r="G20" s="34"/>
      <c r="H20" s="34"/>
      <c r="I20" s="34"/>
      <c r="J20" s="34"/>
      <c r="K20" s="34"/>
      <c r="L20" s="34"/>
      <c r="M20" s="28">
        <f t="shared" si="0"/>
        <v>0</v>
      </c>
      <c r="N20" s="26"/>
      <c r="Q20" s="12"/>
      <c r="R20" s="12"/>
    </row>
    <row r="21" spans="1:18" x14ac:dyDescent="0.3">
      <c r="A21" s="12" t="str">
        <f>ENCAISSEMENTS!A21</f>
        <v>oui</v>
      </c>
      <c r="B21" s="1" t="str">
        <f>ENCAISSEMENTS!B21</f>
        <v>INSTALL 18</v>
      </c>
      <c r="C21" s="36"/>
      <c r="D21" s="37"/>
      <c r="E21" s="34"/>
      <c r="F21" s="34"/>
      <c r="G21" s="34"/>
      <c r="H21" s="34"/>
      <c r="I21" s="34"/>
      <c r="J21" s="34"/>
      <c r="K21" s="34"/>
      <c r="L21" s="34"/>
      <c r="M21" s="28">
        <f t="shared" si="0"/>
        <v>0</v>
      </c>
      <c r="N21" s="26"/>
      <c r="Q21" s="12"/>
      <c r="R21" s="12"/>
    </row>
    <row r="22" spans="1:18" x14ac:dyDescent="0.3">
      <c r="A22" s="12" t="str">
        <f>ENCAISSEMENTS!A22</f>
        <v>oui</v>
      </c>
      <c r="B22" s="1" t="str">
        <f>ENCAISSEMENTS!B22</f>
        <v>INSTALL 19</v>
      </c>
      <c r="C22" s="36"/>
      <c r="D22" s="37"/>
      <c r="E22" s="34"/>
      <c r="F22" s="34"/>
      <c r="G22" s="34"/>
      <c r="H22" s="34"/>
      <c r="I22" s="34"/>
      <c r="J22" s="34"/>
      <c r="K22" s="34"/>
      <c r="L22" s="34"/>
      <c r="M22" s="28">
        <f t="shared" si="0"/>
        <v>0</v>
      </c>
      <c r="N22" s="26"/>
      <c r="Q22" s="12"/>
      <c r="R22" s="12"/>
    </row>
    <row r="23" spans="1:18" ht="14.4" customHeight="1" x14ac:dyDescent="0.3">
      <c r="A23" s="12" t="str">
        <f>ENCAISSEMENTS!A23</f>
        <v>oui</v>
      </c>
      <c r="B23" s="1" t="str">
        <f>ENCAISSEMENTS!B23</f>
        <v>INSTALL 20</v>
      </c>
      <c r="C23" s="36"/>
      <c r="D23" s="37"/>
      <c r="E23" s="34"/>
      <c r="F23" s="34"/>
      <c r="G23" s="34"/>
      <c r="H23" s="34"/>
      <c r="I23" s="34"/>
      <c r="J23" s="34"/>
      <c r="K23" s="34"/>
      <c r="L23" s="34"/>
      <c r="M23" s="28">
        <f t="shared" si="0"/>
        <v>0</v>
      </c>
      <c r="N23" s="26"/>
      <c r="Q23" s="12"/>
      <c r="R23" s="12"/>
    </row>
    <row r="24" spans="1:18" ht="15" customHeight="1" x14ac:dyDescent="0.3">
      <c r="A24" s="12" t="str">
        <f>ENCAISSEMENTS!A24</f>
        <v>oui</v>
      </c>
      <c r="B24" s="1" t="str">
        <f>ENCAISSEMENTS!B24</f>
        <v>INSTALL 21</v>
      </c>
      <c r="C24" s="36"/>
      <c r="D24" s="37"/>
      <c r="E24" s="34"/>
      <c r="F24" s="34"/>
      <c r="G24" s="34"/>
      <c r="H24" s="34"/>
      <c r="I24" s="34"/>
      <c r="J24" s="34"/>
      <c r="K24" s="34"/>
      <c r="L24" s="34"/>
      <c r="M24" s="28">
        <f t="shared" si="0"/>
        <v>0</v>
      </c>
      <c r="N24" s="26"/>
      <c r="Q24" s="12"/>
      <c r="R24" s="12"/>
    </row>
    <row r="25" spans="1:18" x14ac:dyDescent="0.3">
      <c r="A25" s="12" t="str">
        <f>ENCAISSEMENTS!A25</f>
        <v>oui</v>
      </c>
      <c r="B25" s="1" t="str">
        <f>ENCAISSEMENTS!B25</f>
        <v>INSTALL 22</v>
      </c>
      <c r="C25" s="36"/>
      <c r="D25" s="37"/>
      <c r="E25" s="34"/>
      <c r="F25" s="34"/>
      <c r="G25" s="34"/>
      <c r="H25" s="34"/>
      <c r="I25" s="34"/>
      <c r="J25" s="34"/>
      <c r="K25" s="34"/>
      <c r="L25" s="34"/>
      <c r="M25" s="28">
        <f t="shared" si="0"/>
        <v>0</v>
      </c>
      <c r="N25" s="26"/>
      <c r="Q25" s="12"/>
      <c r="R25" s="12"/>
    </row>
    <row r="26" spans="1:18" x14ac:dyDescent="0.3">
      <c r="A26" s="12" t="str">
        <f>ENCAISSEMENTS!A26</f>
        <v>oui</v>
      </c>
      <c r="B26" s="1" t="str">
        <f>ENCAISSEMENTS!B26</f>
        <v>INSTALL 23</v>
      </c>
      <c r="C26" s="36"/>
      <c r="D26" s="37"/>
      <c r="E26" s="34"/>
      <c r="F26" s="34"/>
      <c r="G26" s="34"/>
      <c r="H26" s="34"/>
      <c r="I26" s="34"/>
      <c r="J26" s="34"/>
      <c r="K26" s="34"/>
      <c r="L26" s="34"/>
      <c r="M26" s="28">
        <f t="shared" si="0"/>
        <v>0</v>
      </c>
      <c r="N26" s="26"/>
      <c r="Q26" s="12"/>
      <c r="R26" s="12"/>
    </row>
    <row r="27" spans="1:18" x14ac:dyDescent="0.3">
      <c r="A27" s="12" t="str">
        <f>ENCAISSEMENTS!A27</f>
        <v>oui</v>
      </c>
      <c r="B27" s="1" t="str">
        <f>ENCAISSEMENTS!B27</f>
        <v>INSTALL 24</v>
      </c>
      <c r="C27" s="36"/>
      <c r="D27" s="37"/>
      <c r="E27" s="38"/>
      <c r="F27" s="38"/>
      <c r="G27" s="34"/>
      <c r="H27" s="34"/>
      <c r="I27" s="34"/>
      <c r="J27" s="34"/>
      <c r="K27" s="34"/>
      <c r="L27" s="34"/>
      <c r="M27" s="28">
        <f t="shared" si="0"/>
        <v>0</v>
      </c>
      <c r="N27" s="26"/>
    </row>
    <row r="28" spans="1:18" x14ac:dyDescent="0.3">
      <c r="A28" s="12" t="str">
        <f>ENCAISSEMENTS!A28</f>
        <v>oui</v>
      </c>
      <c r="B28" s="1" t="str">
        <f>ENCAISSEMENTS!B28</f>
        <v>INSTALL 25</v>
      </c>
      <c r="C28" s="36"/>
      <c r="D28" s="37"/>
      <c r="E28" s="38"/>
      <c r="F28" s="38"/>
      <c r="G28" s="34"/>
      <c r="H28" s="34"/>
      <c r="I28" s="34"/>
      <c r="J28" s="34"/>
      <c r="K28" s="34"/>
      <c r="L28" s="34"/>
      <c r="M28" s="28">
        <f t="shared" si="0"/>
        <v>0</v>
      </c>
      <c r="N28" s="26"/>
    </row>
    <row r="29" spans="1:18" x14ac:dyDescent="0.3">
      <c r="A29" s="12" t="str">
        <f>ENCAISSEMENTS!A29</f>
        <v>oui</v>
      </c>
      <c r="B29" s="1" t="str">
        <f>ENCAISSEMENTS!B29</f>
        <v>INSTALL 26</v>
      </c>
      <c r="C29" s="36"/>
      <c r="D29" s="37"/>
      <c r="E29" s="38"/>
      <c r="F29" s="38"/>
      <c r="G29" s="34"/>
      <c r="H29" s="34"/>
      <c r="I29" s="34"/>
      <c r="J29" s="34"/>
      <c r="K29" s="34"/>
      <c r="L29" s="34"/>
      <c r="M29" s="28">
        <f t="shared" si="0"/>
        <v>0</v>
      </c>
      <c r="N29" s="26"/>
    </row>
    <row r="30" spans="1:18" ht="15" customHeight="1" x14ac:dyDescent="0.3">
      <c r="A30" s="12" t="str">
        <f>ENCAISSEMENTS!A30</f>
        <v>oui</v>
      </c>
      <c r="B30" s="1" t="str">
        <f>ENCAISSEMENTS!B30</f>
        <v>INSTALL 27</v>
      </c>
      <c r="C30" s="36"/>
      <c r="D30" s="37"/>
      <c r="E30" s="34"/>
      <c r="F30" s="34"/>
      <c r="G30" s="34"/>
      <c r="H30" s="34"/>
      <c r="I30" s="34"/>
      <c r="J30" s="34"/>
      <c r="K30" s="34"/>
      <c r="L30" s="34"/>
      <c r="M30" s="28">
        <f t="shared" si="0"/>
        <v>0</v>
      </c>
      <c r="N30" s="26"/>
    </row>
    <row r="31" spans="1:18" x14ac:dyDescent="0.3">
      <c r="A31" s="12" t="str">
        <f>ENCAISSEMENTS!A31</f>
        <v>oui</v>
      </c>
      <c r="B31" s="1" t="str">
        <f>ENCAISSEMENTS!B31</f>
        <v>INSTALL 28</v>
      </c>
      <c r="C31" s="36"/>
      <c r="D31" s="37"/>
      <c r="E31" s="34"/>
      <c r="F31" s="34"/>
      <c r="G31" s="34"/>
      <c r="H31" s="34"/>
      <c r="I31" s="34"/>
      <c r="J31" s="34"/>
      <c r="K31" s="34"/>
      <c r="L31" s="34"/>
      <c r="M31" s="28">
        <f t="shared" si="0"/>
        <v>0</v>
      </c>
      <c r="N31" s="26"/>
    </row>
    <row r="32" spans="1:18" x14ac:dyDescent="0.3">
      <c r="A32" s="12" t="str">
        <f>ENCAISSEMENTS!A32</f>
        <v>oui</v>
      </c>
      <c r="B32" s="1" t="str">
        <f>ENCAISSEMENTS!B32</f>
        <v>INSTALL 29</v>
      </c>
      <c r="C32" s="36"/>
      <c r="D32" s="37"/>
      <c r="E32" s="34"/>
      <c r="F32" s="34"/>
      <c r="G32" s="34"/>
      <c r="H32" s="34"/>
      <c r="I32" s="34"/>
      <c r="J32" s="34"/>
      <c r="K32" s="34"/>
      <c r="L32" s="34"/>
      <c r="M32" s="28">
        <f t="shared" si="0"/>
        <v>0</v>
      </c>
      <c r="N32" s="26"/>
    </row>
    <row r="33" spans="1:22" x14ac:dyDescent="0.3">
      <c r="A33" s="12" t="str">
        <f>ENCAISSEMENTS!A33</f>
        <v>oui</v>
      </c>
      <c r="B33" s="1" t="str">
        <f>ENCAISSEMENTS!B33</f>
        <v>INSTALL 30</v>
      </c>
      <c r="C33" s="36"/>
      <c r="D33" s="37"/>
      <c r="E33" s="38"/>
      <c r="F33" s="38"/>
      <c r="G33" s="34"/>
      <c r="H33" s="34"/>
      <c r="I33" s="34"/>
      <c r="J33" s="34"/>
      <c r="K33" s="34"/>
      <c r="L33" s="34"/>
      <c r="M33" s="28">
        <f t="shared" si="0"/>
        <v>0</v>
      </c>
      <c r="N33" s="26"/>
      <c r="Q33" s="12"/>
      <c r="R33" s="12"/>
    </row>
    <row r="34" spans="1:22" x14ac:dyDescent="0.3">
      <c r="A34" s="12" t="str">
        <f>ENCAISSEMENTS!A34</f>
        <v>oui</v>
      </c>
      <c r="B34" s="1" t="str">
        <f>ENCAISSEMENTS!B34</f>
        <v>INSTALL 31</v>
      </c>
      <c r="C34" s="36"/>
      <c r="D34" s="37"/>
      <c r="E34" s="38"/>
      <c r="F34" s="38"/>
      <c r="G34" s="34"/>
      <c r="H34" s="34"/>
      <c r="I34" s="34"/>
      <c r="J34" s="34"/>
      <c r="K34" s="34"/>
      <c r="L34" s="34"/>
      <c r="M34" s="28">
        <f t="shared" si="0"/>
        <v>0</v>
      </c>
      <c r="N34" s="26"/>
      <c r="Q34" s="12"/>
      <c r="R34" s="12"/>
    </row>
    <row r="35" spans="1:22" x14ac:dyDescent="0.3">
      <c r="A35" s="12" t="str">
        <f>ENCAISSEMENTS!A35</f>
        <v>oui</v>
      </c>
      <c r="B35" s="1" t="str">
        <f>ENCAISSEMENTS!B35</f>
        <v>INSTALL 32</v>
      </c>
      <c r="C35" s="36"/>
      <c r="D35" s="37"/>
      <c r="E35" s="38"/>
      <c r="F35" s="38"/>
      <c r="G35" s="34"/>
      <c r="H35" s="34"/>
      <c r="I35" s="34"/>
      <c r="J35" s="34"/>
      <c r="K35" s="34"/>
      <c r="L35" s="34"/>
      <c r="M35" s="28">
        <f t="shared" si="0"/>
        <v>0</v>
      </c>
      <c r="N35" s="26"/>
    </row>
    <row r="36" spans="1:22" x14ac:dyDescent="0.3">
      <c r="A36" s="12" t="str">
        <f>ENCAISSEMENTS!A36</f>
        <v>oui</v>
      </c>
      <c r="B36" s="1" t="str">
        <f>ENCAISSEMENTS!B36</f>
        <v>INSTALL 33</v>
      </c>
      <c r="C36" s="36"/>
      <c r="D36" s="37"/>
      <c r="E36" s="38"/>
      <c r="F36" s="38"/>
      <c r="G36" s="34"/>
      <c r="H36" s="34"/>
      <c r="I36" s="34"/>
      <c r="J36" s="34"/>
      <c r="K36" s="34"/>
      <c r="L36" s="34"/>
      <c r="M36" s="28">
        <f t="shared" si="0"/>
        <v>0</v>
      </c>
      <c r="N36" s="26"/>
      <c r="Q36" s="12"/>
      <c r="R36" s="12"/>
    </row>
    <row r="37" spans="1:22" x14ac:dyDescent="0.3">
      <c r="A37" s="12" t="str">
        <f>ENCAISSEMENTS!A37</f>
        <v>oui</v>
      </c>
      <c r="B37" s="1" t="str">
        <f>ENCAISSEMENTS!B37</f>
        <v>INSTALL 34</v>
      </c>
      <c r="C37" s="36"/>
      <c r="D37" s="37"/>
      <c r="E37" s="38"/>
      <c r="F37" s="38"/>
      <c r="G37" s="34"/>
      <c r="H37" s="34"/>
      <c r="I37" s="34"/>
      <c r="J37" s="34"/>
      <c r="K37" s="34"/>
      <c r="L37" s="34"/>
      <c r="M37" s="28">
        <f t="shared" si="0"/>
        <v>0</v>
      </c>
      <c r="N37" s="26"/>
    </row>
    <row r="38" spans="1:22" ht="15" thickBot="1" x14ac:dyDescent="0.35">
      <c r="A38" s="12" t="str">
        <f>ENCAISSEMENTS!A38</f>
        <v>oui</v>
      </c>
      <c r="B38" s="1" t="str">
        <f>ENCAISSEMENTS!B38</f>
        <v>INSTALL 35</v>
      </c>
      <c r="C38" s="36"/>
      <c r="D38" s="37"/>
      <c r="E38" s="38"/>
      <c r="F38" s="38"/>
      <c r="G38" s="34"/>
      <c r="H38" s="34"/>
      <c r="I38" s="34"/>
      <c r="J38" s="34"/>
      <c r="K38" s="34"/>
      <c r="L38" s="34"/>
      <c r="M38" s="145">
        <f t="shared" si="0"/>
        <v>0</v>
      </c>
      <c r="N38" s="26"/>
    </row>
    <row r="39" spans="1:22" ht="18.600000000000001" thickBot="1" x14ac:dyDescent="0.4">
      <c r="A39" s="188" t="s">
        <v>156</v>
      </c>
      <c r="B39" s="189"/>
      <c r="C39" s="144">
        <f>SUMPRODUCT(C4:C38,ENCAISSEMENTS!$N$4:$N$38)</f>
        <v>145613.24</v>
      </c>
      <c r="D39" s="144">
        <f>SUMPRODUCT(D4:D38,ENCAISSEMENTS!$N$4:$N$38)</f>
        <v>0</v>
      </c>
      <c r="E39" s="144">
        <f>SUMPRODUCT(E4:E38,ENCAISSEMENTS!$N$4:$N$38)</f>
        <v>0</v>
      </c>
      <c r="F39" s="144">
        <f>SUMPRODUCT(F4:F38,ENCAISSEMENTS!$N$4:$N$38)</f>
        <v>0</v>
      </c>
      <c r="G39" s="144">
        <f>SUMPRODUCT(G4:G38,ENCAISSEMENTS!$N$4:$N$38)</f>
        <v>0</v>
      </c>
      <c r="H39" s="144">
        <f>SUMPRODUCT(H4:H38,ENCAISSEMENTS!$N$4:$N$38)</f>
        <v>0</v>
      </c>
      <c r="I39" s="144">
        <f>SUMPRODUCT(I4:I38,ENCAISSEMENTS!$N$4:$N$38)</f>
        <v>0</v>
      </c>
      <c r="J39" s="144">
        <f>SUMPRODUCT(J4:J38,ENCAISSEMENTS!$N$4:$N$38)</f>
        <v>0</v>
      </c>
      <c r="K39" s="144">
        <f>SUMPRODUCT(K4:K38,ENCAISSEMENTS!$N$4:$N$38)</f>
        <v>0</v>
      </c>
      <c r="L39" s="144">
        <f>SUMPRODUCT(L4:L38,ENCAISSEMENTS!$N$4:$N$38)</f>
        <v>0</v>
      </c>
      <c r="M39" s="146">
        <f>SUM(C39:L39)</f>
        <v>145613.24</v>
      </c>
    </row>
    <row r="42" spans="1:22" ht="25.8" x14ac:dyDescent="0.5">
      <c r="B42" s="187" t="s">
        <v>92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O42" s="143" t="s">
        <v>95</v>
      </c>
      <c r="P42" s="110"/>
    </row>
    <row r="44" spans="1:22" s="13" customFormat="1" ht="31.2" x14ac:dyDescent="0.3">
      <c r="A44" s="12"/>
      <c r="C44" s="17" t="s">
        <v>58</v>
      </c>
      <c r="D44" s="17" t="s">
        <v>202</v>
      </c>
      <c r="E44" s="17" t="s">
        <v>203</v>
      </c>
      <c r="F44" s="104" t="s">
        <v>204</v>
      </c>
      <c r="G44" s="17" t="s">
        <v>36</v>
      </c>
      <c r="H44" s="17" t="s">
        <v>205</v>
      </c>
      <c r="I44" s="17"/>
      <c r="J44" s="17" t="s">
        <v>67</v>
      </c>
      <c r="K44" s="29" t="s">
        <v>37</v>
      </c>
      <c r="N44" s="12"/>
      <c r="O44" s="94" t="s">
        <v>106</v>
      </c>
      <c r="P44" s="91" t="s">
        <v>111</v>
      </c>
      <c r="Q44" s="12"/>
      <c r="R44" s="12"/>
      <c r="S44" s="12"/>
      <c r="T44" s="12"/>
      <c r="U44" s="12"/>
      <c r="V44" s="12"/>
    </row>
    <row r="45" spans="1:22" ht="15.6" x14ac:dyDescent="0.3">
      <c r="A45" s="12" t="str">
        <f>ENCAISSEMENTS!A4</f>
        <v>oui</v>
      </c>
      <c r="B45" s="1" t="str">
        <f>ENCAISSEMENTS!B4</f>
        <v>INSTALL 1: Donneville</v>
      </c>
      <c r="C45" s="16">
        <f>ENCAISSEMENTS!C4</f>
        <v>34</v>
      </c>
      <c r="D45" s="34">
        <v>145</v>
      </c>
      <c r="E45" s="159">
        <v>88.286094000000006</v>
      </c>
      <c r="F45" s="34"/>
      <c r="G45" s="39">
        <v>35.44</v>
      </c>
      <c r="H45" s="39">
        <v>55</v>
      </c>
      <c r="I45" s="39"/>
      <c r="J45" s="39"/>
      <c r="K45" s="160">
        <f>SUM(D45:J45)</f>
        <v>323.72609399999999</v>
      </c>
      <c r="O45" s="97"/>
      <c r="P45" s="93" t="s">
        <v>112</v>
      </c>
      <c r="R45" s="12"/>
    </row>
    <row r="46" spans="1:22" ht="15.6" x14ac:dyDescent="0.3">
      <c r="A46" s="12" t="str">
        <f>ENCAISSEMENTS!A5</f>
        <v>oui</v>
      </c>
      <c r="B46" s="1" t="str">
        <f>ENCAISSEMENTS!B5</f>
        <v>INSTALL 2: Aureville</v>
      </c>
      <c r="C46" s="16">
        <f>ENCAISSEMENTS!C5</f>
        <v>51</v>
      </c>
      <c r="D46" s="34">
        <v>145</v>
      </c>
      <c r="E46" s="159">
        <v>119.48799</v>
      </c>
      <c r="F46" s="34"/>
      <c r="G46" s="39">
        <v>35.44</v>
      </c>
      <c r="H46" s="39">
        <v>55</v>
      </c>
      <c r="I46" s="39"/>
      <c r="J46" s="39"/>
      <c r="K46" s="160">
        <f t="shared" ref="K46:K79" si="1">SUM(D46:J46)</f>
        <v>354.92798999999997</v>
      </c>
      <c r="O46" s="94" t="s">
        <v>107</v>
      </c>
      <c r="P46" s="91" t="s">
        <v>172</v>
      </c>
      <c r="R46" s="12"/>
    </row>
    <row r="47" spans="1:22" ht="15.6" x14ac:dyDescent="0.3">
      <c r="A47" s="12" t="str">
        <f>ENCAISSEMENTS!A6</f>
        <v>oui</v>
      </c>
      <c r="B47" s="1" t="str">
        <f>ENCAISSEMENTS!B6</f>
        <v>INSTALL 3: MJC</v>
      </c>
      <c r="C47" s="16">
        <f>ENCAISSEMENTS!C6</f>
        <v>51</v>
      </c>
      <c r="D47" s="34">
        <v>145</v>
      </c>
      <c r="E47" s="159">
        <v>108.58127399999999</v>
      </c>
      <c r="F47" s="34"/>
      <c r="G47" s="39">
        <v>35.44</v>
      </c>
      <c r="H47" s="39">
        <v>55</v>
      </c>
      <c r="I47" s="39"/>
      <c r="J47" s="39"/>
      <c r="K47" s="160">
        <f t="shared" si="1"/>
        <v>344.02127400000001</v>
      </c>
      <c r="O47" s="97"/>
      <c r="P47" s="93" t="s">
        <v>184</v>
      </c>
      <c r="R47" s="12"/>
    </row>
    <row r="48" spans="1:22" ht="15.6" x14ac:dyDescent="0.3">
      <c r="A48" s="12" t="str">
        <f>ENCAISSEMENTS!A7</f>
        <v>oui</v>
      </c>
      <c r="B48" s="1" t="str">
        <f>ENCAISSEMENTS!B7</f>
        <v>INSTALL 4 : Mairie Labege</v>
      </c>
      <c r="C48" s="16">
        <f>ENCAISSEMENTS!C7</f>
        <v>51</v>
      </c>
      <c r="D48" s="34">
        <v>145</v>
      </c>
      <c r="E48" s="159">
        <v>124.908</v>
      </c>
      <c r="F48" s="34"/>
      <c r="G48" s="39">
        <v>35.44</v>
      </c>
      <c r="H48" s="39">
        <v>55</v>
      </c>
      <c r="I48" s="39"/>
      <c r="J48" s="39"/>
      <c r="K48" s="160">
        <f t="shared" si="1"/>
        <v>360.34800000000001</v>
      </c>
      <c r="O48" s="98"/>
      <c r="P48" s="93" t="s">
        <v>185</v>
      </c>
      <c r="R48" s="12"/>
    </row>
    <row r="49" spans="1:28" ht="15.6" x14ac:dyDescent="0.3">
      <c r="A49" s="12" t="str">
        <f>ENCAISSEMENTS!A8</f>
        <v>oui</v>
      </c>
      <c r="B49" s="1" t="str">
        <f>ENCAISSEMENTS!B8</f>
        <v>INSTALL 5 :  Crèche Ayguesvives</v>
      </c>
      <c r="C49" s="16">
        <f>ENCAISSEMENTS!C8</f>
        <v>51</v>
      </c>
      <c r="D49" s="34">
        <v>145</v>
      </c>
      <c r="E49" s="159">
        <v>117.14100000000001</v>
      </c>
      <c r="F49" s="34"/>
      <c r="G49" s="39">
        <v>35.44</v>
      </c>
      <c r="H49" s="39">
        <v>55</v>
      </c>
      <c r="I49" s="39"/>
      <c r="J49" s="39"/>
      <c r="K49" s="160">
        <f t="shared" si="1"/>
        <v>352.58100000000002</v>
      </c>
      <c r="O49" s="98"/>
      <c r="P49" s="93" t="s">
        <v>186</v>
      </c>
      <c r="R49" s="12"/>
    </row>
    <row r="50" spans="1:28" ht="15.6" x14ac:dyDescent="0.3">
      <c r="A50" s="12" t="str">
        <f>ENCAISSEMENTS!A9</f>
        <v>oui</v>
      </c>
      <c r="B50" s="1" t="str">
        <f>ENCAISSEMENTS!B9</f>
        <v>INSTALL 6 : Crèche Escalquens</v>
      </c>
      <c r="C50" s="16">
        <f>ENCAISSEMENTS!C9</f>
        <v>51</v>
      </c>
      <c r="D50" s="34">
        <v>145</v>
      </c>
      <c r="E50" s="159">
        <v>120.474</v>
      </c>
      <c r="F50" s="34"/>
      <c r="G50" s="39">
        <v>35.44</v>
      </c>
      <c r="H50" s="39">
        <v>55</v>
      </c>
      <c r="I50" s="39"/>
      <c r="J50" s="39"/>
      <c r="K50" s="160">
        <f t="shared" si="1"/>
        <v>355.91399999999999</v>
      </c>
      <c r="O50" s="98"/>
      <c r="P50" s="93" t="s">
        <v>187</v>
      </c>
      <c r="R50" s="12"/>
    </row>
    <row r="51" spans="1:28" ht="15.6" x14ac:dyDescent="0.3">
      <c r="A51" s="12" t="str">
        <f>ENCAISSEMENTS!A10</f>
        <v>oui</v>
      </c>
      <c r="B51" s="1" t="str">
        <f>ENCAISSEMENTS!B10</f>
        <v>INSTALL 7 : ecole  Labege</v>
      </c>
      <c r="C51" s="16">
        <f>ENCAISSEMENTS!C10</f>
        <v>51</v>
      </c>
      <c r="D51" s="34">
        <v>145</v>
      </c>
      <c r="E51" s="159">
        <v>121.02030000000002</v>
      </c>
      <c r="F51" s="34"/>
      <c r="G51" s="39">
        <v>35.44</v>
      </c>
      <c r="H51" s="39">
        <v>55</v>
      </c>
      <c r="I51" s="39"/>
      <c r="J51" s="39"/>
      <c r="K51" s="160">
        <f t="shared" si="1"/>
        <v>356.46030000000002</v>
      </c>
      <c r="O51" s="98"/>
      <c r="P51" s="93" t="s">
        <v>188</v>
      </c>
      <c r="S51"/>
      <c r="T51"/>
      <c r="U51"/>
      <c r="V51"/>
      <c r="W51"/>
      <c r="X51"/>
      <c r="Y51"/>
      <c r="Z51"/>
      <c r="AA51"/>
      <c r="AB51"/>
    </row>
    <row r="52" spans="1:28" ht="15.6" x14ac:dyDescent="0.3">
      <c r="A52" s="12" t="str">
        <f>ENCAISSEMENTS!A11</f>
        <v>oui</v>
      </c>
      <c r="B52" s="1" t="str">
        <f>ENCAISSEMENTS!B11</f>
        <v>INSTALL 8</v>
      </c>
      <c r="C52" s="16">
        <f>ENCAISSEMENTS!C11</f>
        <v>0</v>
      </c>
      <c r="D52" s="34"/>
      <c r="E52" s="159"/>
      <c r="F52" s="34"/>
      <c r="G52" s="39"/>
      <c r="H52" s="39"/>
      <c r="I52" s="39"/>
      <c r="J52" s="39"/>
      <c r="K52" s="111">
        <f t="shared" si="1"/>
        <v>0</v>
      </c>
      <c r="O52" s="148"/>
      <c r="P52" s="93" t="s">
        <v>189</v>
      </c>
      <c r="S52"/>
      <c r="T52"/>
      <c r="U52"/>
      <c r="V52"/>
      <c r="W52"/>
      <c r="X52"/>
      <c r="Y52"/>
      <c r="Z52"/>
      <c r="AA52"/>
      <c r="AB52"/>
    </row>
    <row r="53" spans="1:28" ht="15.6" x14ac:dyDescent="0.3">
      <c r="A53" s="12" t="str">
        <f>ENCAISSEMENTS!A12</f>
        <v>oui</v>
      </c>
      <c r="B53" s="1" t="str">
        <f>ENCAISSEMENTS!B12</f>
        <v>INSTALL 9</v>
      </c>
      <c r="C53" s="16">
        <f>ENCAISSEMENTS!C12</f>
        <v>0</v>
      </c>
      <c r="D53" s="34"/>
      <c r="E53" s="159"/>
      <c r="F53" s="34"/>
      <c r="G53" s="39"/>
      <c r="H53" s="39"/>
      <c r="I53" s="39"/>
      <c r="J53" s="39"/>
      <c r="K53" s="111">
        <f t="shared" si="1"/>
        <v>0</v>
      </c>
      <c r="O53" s="148"/>
      <c r="P53" s="93" t="s">
        <v>190</v>
      </c>
      <c r="S53"/>
      <c r="T53"/>
      <c r="U53"/>
      <c r="V53"/>
      <c r="W53"/>
      <c r="X53"/>
      <c r="Y53"/>
      <c r="Z53"/>
      <c r="AA53"/>
      <c r="AB53"/>
    </row>
    <row r="54" spans="1:28" ht="15.6" x14ac:dyDescent="0.3">
      <c r="A54" s="12" t="str">
        <f>ENCAISSEMENTS!A13</f>
        <v>oui</v>
      </c>
      <c r="B54" s="1" t="str">
        <f>ENCAISSEMENTS!B13</f>
        <v>INSTALL 10</v>
      </c>
      <c r="C54" s="16">
        <f>ENCAISSEMENTS!C13</f>
        <v>0</v>
      </c>
      <c r="D54" s="34"/>
      <c r="E54" s="34"/>
      <c r="F54" s="34"/>
      <c r="G54" s="39"/>
      <c r="H54" s="39"/>
      <c r="I54" s="39"/>
      <c r="J54" s="39"/>
      <c r="K54" s="111">
        <f t="shared" si="1"/>
        <v>0</v>
      </c>
      <c r="O54" s="148"/>
      <c r="P54" s="93" t="s">
        <v>191</v>
      </c>
      <c r="S54"/>
      <c r="T54"/>
      <c r="U54"/>
      <c r="V54"/>
      <c r="W54"/>
      <c r="X54"/>
      <c r="Y54"/>
      <c r="Z54"/>
      <c r="AA54"/>
      <c r="AB54"/>
    </row>
    <row r="55" spans="1:28" ht="15.6" x14ac:dyDescent="0.3">
      <c r="A55" s="12" t="str">
        <f>ENCAISSEMENTS!A14</f>
        <v>oui</v>
      </c>
      <c r="B55" s="1" t="str">
        <f>ENCAISSEMENTS!B14</f>
        <v>INSTALL 11</v>
      </c>
      <c r="C55" s="16">
        <f>ENCAISSEMENTS!C14</f>
        <v>0</v>
      </c>
      <c r="D55" s="34"/>
      <c r="E55" s="34"/>
      <c r="F55" s="34"/>
      <c r="G55" s="39"/>
      <c r="H55" s="39"/>
      <c r="I55" s="39"/>
      <c r="J55" s="39"/>
      <c r="K55" s="111">
        <f t="shared" si="1"/>
        <v>0</v>
      </c>
      <c r="O55" s="148"/>
      <c r="P55" s="93" t="s">
        <v>192</v>
      </c>
      <c r="S55"/>
      <c r="T55"/>
      <c r="U55"/>
      <c r="V55"/>
      <c r="W55"/>
      <c r="X55"/>
      <c r="Y55"/>
      <c r="Z55"/>
      <c r="AA55"/>
      <c r="AB55"/>
    </row>
    <row r="56" spans="1:28" ht="15.6" x14ac:dyDescent="0.3">
      <c r="A56" s="12" t="str">
        <f>ENCAISSEMENTS!A15</f>
        <v>oui</v>
      </c>
      <c r="B56" s="1" t="str">
        <f>ENCAISSEMENTS!B15</f>
        <v>INSTALL 12</v>
      </c>
      <c r="C56" s="16">
        <f>ENCAISSEMENTS!C15</f>
        <v>0</v>
      </c>
      <c r="D56" s="34"/>
      <c r="E56" s="34"/>
      <c r="F56" s="34"/>
      <c r="G56" s="39"/>
      <c r="H56" s="39"/>
      <c r="I56" s="39"/>
      <c r="J56" s="39"/>
      <c r="K56" s="111">
        <f t="shared" si="1"/>
        <v>0</v>
      </c>
      <c r="O56" s="148"/>
      <c r="P56" s="93" t="s">
        <v>193</v>
      </c>
      <c r="S56"/>
      <c r="T56"/>
      <c r="U56"/>
      <c r="V56"/>
      <c r="W56"/>
      <c r="X56"/>
      <c r="Y56"/>
      <c r="Z56"/>
      <c r="AA56"/>
      <c r="AB56"/>
    </row>
    <row r="57" spans="1:28" ht="15.6" x14ac:dyDescent="0.3">
      <c r="A57" s="12" t="str">
        <f>ENCAISSEMENTS!A16</f>
        <v>oui</v>
      </c>
      <c r="B57" s="1" t="str">
        <f>ENCAISSEMENTS!B16</f>
        <v>INSTALL 13</v>
      </c>
      <c r="C57" s="16">
        <f>ENCAISSEMENTS!C16</f>
        <v>0</v>
      </c>
      <c r="D57" s="34"/>
      <c r="E57" s="34"/>
      <c r="F57" s="34"/>
      <c r="G57" s="39"/>
      <c r="H57" s="39"/>
      <c r="I57" s="39"/>
      <c r="J57" s="39"/>
      <c r="K57" s="111">
        <f t="shared" si="1"/>
        <v>0</v>
      </c>
      <c r="O57" s="112"/>
      <c r="P57" s="92" t="s">
        <v>183</v>
      </c>
      <c r="Q57" s="12"/>
      <c r="R57" s="12"/>
    </row>
    <row r="58" spans="1:28" ht="15.6" x14ac:dyDescent="0.3">
      <c r="A58" s="12" t="str">
        <f>ENCAISSEMENTS!A17</f>
        <v>oui</v>
      </c>
      <c r="B58" s="1" t="str">
        <f>ENCAISSEMENTS!B17</f>
        <v>INSTALL 14</v>
      </c>
      <c r="C58" s="16">
        <f>ENCAISSEMENTS!C17</f>
        <v>0</v>
      </c>
      <c r="D58" s="34"/>
      <c r="E58" s="34"/>
      <c r="F58" s="34"/>
      <c r="G58" s="39"/>
      <c r="H58" s="39"/>
      <c r="I58" s="39"/>
      <c r="J58" s="39"/>
      <c r="K58" s="111">
        <f t="shared" si="1"/>
        <v>0</v>
      </c>
      <c r="O58" s="99" t="s">
        <v>108</v>
      </c>
      <c r="P58" s="93" t="s">
        <v>149</v>
      </c>
      <c r="R58" s="12"/>
    </row>
    <row r="59" spans="1:28" ht="15.6" x14ac:dyDescent="0.3">
      <c r="A59" s="12" t="str">
        <f>ENCAISSEMENTS!A18</f>
        <v>oui</v>
      </c>
      <c r="B59" s="1" t="str">
        <f>ENCAISSEMENTS!B18</f>
        <v>INSTALL 15</v>
      </c>
      <c r="C59" s="16">
        <f>ENCAISSEMENTS!C18</f>
        <v>0</v>
      </c>
      <c r="D59" s="34"/>
      <c r="E59" s="34"/>
      <c r="F59" s="34"/>
      <c r="G59" s="39"/>
      <c r="H59" s="39"/>
      <c r="I59" s="39"/>
      <c r="J59" s="39"/>
      <c r="K59" s="111">
        <f t="shared" si="1"/>
        <v>0</v>
      </c>
      <c r="O59" s="95"/>
      <c r="P59" s="92" t="s">
        <v>113</v>
      </c>
      <c r="Q59" s="12"/>
      <c r="R59" s="12"/>
    </row>
    <row r="60" spans="1:28" ht="15.6" x14ac:dyDescent="0.3">
      <c r="A60" s="12" t="str">
        <f>ENCAISSEMENTS!A19</f>
        <v>oui</v>
      </c>
      <c r="B60" s="1" t="str">
        <f>ENCAISSEMENTS!B19</f>
        <v>INSTALL 16</v>
      </c>
      <c r="C60" s="16">
        <f>ENCAISSEMENTS!C19</f>
        <v>0</v>
      </c>
      <c r="D60" s="34"/>
      <c r="E60" s="34"/>
      <c r="F60" s="34"/>
      <c r="G60" s="39"/>
      <c r="H60" s="39"/>
      <c r="I60" s="39"/>
      <c r="J60" s="39"/>
      <c r="K60" s="111">
        <f t="shared" si="1"/>
        <v>0</v>
      </c>
      <c r="O60" s="94" t="s">
        <v>36</v>
      </c>
      <c r="P60" s="91" t="s">
        <v>114</v>
      </c>
      <c r="Q60" s="12"/>
      <c r="R60" s="12"/>
    </row>
    <row r="61" spans="1:28" ht="15.6" x14ac:dyDescent="0.3">
      <c r="A61" s="12" t="str">
        <f>ENCAISSEMENTS!A20</f>
        <v>oui</v>
      </c>
      <c r="B61" s="1" t="str">
        <f>ENCAISSEMENTS!B20</f>
        <v>INSTALL 17</v>
      </c>
      <c r="C61" s="16">
        <f>ENCAISSEMENTS!C20</f>
        <v>0</v>
      </c>
      <c r="D61" s="34"/>
      <c r="E61" s="34"/>
      <c r="F61" s="34"/>
      <c r="G61" s="39"/>
      <c r="H61" s="39"/>
      <c r="I61" s="39"/>
      <c r="J61" s="39"/>
      <c r="K61" s="111">
        <f t="shared" si="1"/>
        <v>0</v>
      </c>
      <c r="O61" s="95"/>
      <c r="P61" s="92" t="s">
        <v>194</v>
      </c>
      <c r="Q61" s="12"/>
      <c r="R61" s="12"/>
    </row>
    <row r="62" spans="1:28" ht="15.6" x14ac:dyDescent="0.3">
      <c r="A62" s="12" t="str">
        <f>ENCAISSEMENTS!A21</f>
        <v>oui</v>
      </c>
      <c r="B62" s="1" t="str">
        <f>ENCAISSEMENTS!B21</f>
        <v>INSTALL 18</v>
      </c>
      <c r="C62" s="16">
        <f>ENCAISSEMENTS!C21</f>
        <v>0</v>
      </c>
      <c r="D62" s="34"/>
      <c r="E62" s="34"/>
      <c r="F62" s="34"/>
      <c r="G62" s="39"/>
      <c r="H62" s="39"/>
      <c r="I62" s="39"/>
      <c r="J62" s="39"/>
      <c r="K62" s="111">
        <f t="shared" si="1"/>
        <v>0</v>
      </c>
      <c r="O62" s="94" t="s">
        <v>64</v>
      </c>
      <c r="P62" s="91" t="s">
        <v>173</v>
      </c>
      <c r="Q62" s="12"/>
      <c r="R62" s="12"/>
    </row>
    <row r="63" spans="1:28" ht="15.6" x14ac:dyDescent="0.3">
      <c r="A63" s="12" t="str">
        <f>ENCAISSEMENTS!A22</f>
        <v>oui</v>
      </c>
      <c r="B63" s="1" t="str">
        <f>ENCAISSEMENTS!B22</f>
        <v>INSTALL 19</v>
      </c>
      <c r="C63" s="16">
        <f>ENCAISSEMENTS!C22</f>
        <v>0</v>
      </c>
      <c r="D63" s="34"/>
      <c r="E63" s="34"/>
      <c r="F63" s="34"/>
      <c r="G63" s="39"/>
      <c r="H63" s="39"/>
      <c r="I63" s="39"/>
      <c r="J63" s="39"/>
      <c r="K63" s="111">
        <f t="shared" si="1"/>
        <v>0</v>
      </c>
      <c r="O63" s="95"/>
      <c r="P63" s="92" t="s">
        <v>115</v>
      </c>
      <c r="Q63" s="12"/>
      <c r="R63" s="12"/>
    </row>
    <row r="64" spans="1:28" ht="15.6" x14ac:dyDescent="0.3">
      <c r="A64" s="12" t="str">
        <f>ENCAISSEMENTS!A23</f>
        <v>oui</v>
      </c>
      <c r="B64" s="1" t="str">
        <f>ENCAISSEMENTS!B23</f>
        <v>INSTALL 20</v>
      </c>
      <c r="C64" s="16">
        <f>ENCAISSEMENTS!C23</f>
        <v>0</v>
      </c>
      <c r="D64" s="34"/>
      <c r="E64" s="34"/>
      <c r="F64" s="34"/>
      <c r="G64" s="39"/>
      <c r="H64" s="39"/>
      <c r="I64" s="39"/>
      <c r="J64" s="39"/>
      <c r="K64" s="111">
        <f t="shared" si="1"/>
        <v>0</v>
      </c>
      <c r="O64" s="94" t="s">
        <v>109</v>
      </c>
      <c r="P64" s="91" t="s">
        <v>116</v>
      </c>
      <c r="Q64" s="12"/>
      <c r="R64" s="12"/>
    </row>
    <row r="65" spans="1:18" ht="15.6" x14ac:dyDescent="0.3">
      <c r="A65" s="12" t="str">
        <f>ENCAISSEMENTS!A24</f>
        <v>oui</v>
      </c>
      <c r="B65" s="1" t="str">
        <f>ENCAISSEMENTS!B24</f>
        <v>INSTALL 21</v>
      </c>
      <c r="C65" s="16">
        <f>ENCAISSEMENTS!C24</f>
        <v>0</v>
      </c>
      <c r="D65" s="34"/>
      <c r="E65" s="34"/>
      <c r="F65" s="34"/>
      <c r="G65" s="39"/>
      <c r="H65" s="39"/>
      <c r="I65" s="39"/>
      <c r="J65" s="39"/>
      <c r="K65" s="111">
        <f t="shared" si="1"/>
        <v>0</v>
      </c>
      <c r="O65" s="95"/>
      <c r="P65" s="92" t="s">
        <v>117</v>
      </c>
      <c r="Q65" s="12"/>
      <c r="R65" s="12"/>
    </row>
    <row r="66" spans="1:18" ht="15.6" x14ac:dyDescent="0.3">
      <c r="A66" s="12" t="str">
        <f>ENCAISSEMENTS!A25</f>
        <v>oui</v>
      </c>
      <c r="B66" s="1" t="str">
        <f>ENCAISSEMENTS!B25</f>
        <v>INSTALL 22</v>
      </c>
      <c r="C66" s="16">
        <f>ENCAISSEMENTS!C25</f>
        <v>0</v>
      </c>
      <c r="D66" s="34"/>
      <c r="E66" s="34"/>
      <c r="F66" s="34"/>
      <c r="G66" s="39"/>
      <c r="H66" s="39"/>
      <c r="I66" s="39"/>
      <c r="J66" s="39"/>
      <c r="K66" s="111">
        <f t="shared" si="1"/>
        <v>0</v>
      </c>
      <c r="O66" s="94" t="s">
        <v>110</v>
      </c>
      <c r="P66" s="91" t="s">
        <v>118</v>
      </c>
      <c r="Q66" s="12"/>
      <c r="R66" s="12"/>
    </row>
    <row r="67" spans="1:18" ht="15.6" x14ac:dyDescent="0.3">
      <c r="A67" s="12" t="str">
        <f>ENCAISSEMENTS!A26</f>
        <v>oui</v>
      </c>
      <c r="B67" s="1" t="str">
        <f>ENCAISSEMENTS!B26</f>
        <v>INSTALL 23</v>
      </c>
      <c r="C67" s="16">
        <f>ENCAISSEMENTS!C26</f>
        <v>0</v>
      </c>
      <c r="D67" s="34"/>
      <c r="E67" s="34"/>
      <c r="F67" s="34"/>
      <c r="G67" s="39"/>
      <c r="H67" s="39"/>
      <c r="I67" s="39"/>
      <c r="J67" s="39"/>
      <c r="K67" s="111">
        <f t="shared" si="1"/>
        <v>0</v>
      </c>
      <c r="O67" s="112"/>
      <c r="P67" s="92"/>
      <c r="Q67" s="12"/>
      <c r="R67" s="12"/>
    </row>
    <row r="68" spans="1:18" ht="15.6" x14ac:dyDescent="0.3">
      <c r="A68" s="12" t="str">
        <f>ENCAISSEMENTS!A27</f>
        <v>oui</v>
      </c>
      <c r="B68" s="1" t="str">
        <f>ENCAISSEMENTS!B27</f>
        <v>INSTALL 24</v>
      </c>
      <c r="C68" s="16">
        <f>ENCAISSEMENTS!C27</f>
        <v>0</v>
      </c>
      <c r="D68" s="34"/>
      <c r="E68" s="34"/>
      <c r="F68" s="34"/>
      <c r="G68" s="39"/>
      <c r="H68" s="39"/>
      <c r="I68" s="39"/>
      <c r="J68" s="39"/>
      <c r="K68" s="111">
        <f t="shared" si="1"/>
        <v>0</v>
      </c>
      <c r="Q68" s="12"/>
      <c r="R68" s="12"/>
    </row>
    <row r="69" spans="1:18" ht="15.6" x14ac:dyDescent="0.3">
      <c r="A69" s="12" t="str">
        <f>ENCAISSEMENTS!A28</f>
        <v>oui</v>
      </c>
      <c r="B69" s="1" t="str">
        <f>ENCAISSEMENTS!B28</f>
        <v>INSTALL 25</v>
      </c>
      <c r="C69" s="16">
        <f>ENCAISSEMENTS!C28</f>
        <v>0</v>
      </c>
      <c r="D69" s="34"/>
      <c r="E69" s="34"/>
      <c r="F69" s="34"/>
      <c r="G69" s="39"/>
      <c r="H69" s="39"/>
      <c r="I69" s="39"/>
      <c r="J69" s="39"/>
      <c r="K69" s="111">
        <f t="shared" si="1"/>
        <v>0</v>
      </c>
      <c r="Q69" s="12"/>
      <c r="R69" s="12"/>
    </row>
    <row r="70" spans="1:18" ht="15.6" x14ac:dyDescent="0.3">
      <c r="A70" s="12" t="str">
        <f>ENCAISSEMENTS!A29</f>
        <v>oui</v>
      </c>
      <c r="B70" s="1" t="str">
        <f>ENCAISSEMENTS!B29</f>
        <v>INSTALL 26</v>
      </c>
      <c r="C70" s="16">
        <f>ENCAISSEMENTS!C29</f>
        <v>0</v>
      </c>
      <c r="D70" s="34"/>
      <c r="E70" s="34"/>
      <c r="F70" s="34"/>
      <c r="G70" s="39"/>
      <c r="H70" s="39"/>
      <c r="I70" s="39"/>
      <c r="J70" s="39"/>
      <c r="K70" s="111">
        <f t="shared" si="1"/>
        <v>0</v>
      </c>
      <c r="Q70" s="12"/>
      <c r="R70" s="12"/>
    </row>
    <row r="71" spans="1:18" ht="15.6" x14ac:dyDescent="0.3">
      <c r="A71" s="12" t="str">
        <f>ENCAISSEMENTS!A30</f>
        <v>oui</v>
      </c>
      <c r="B71" s="1" t="str">
        <f>ENCAISSEMENTS!B30</f>
        <v>INSTALL 27</v>
      </c>
      <c r="C71" s="16">
        <f>ENCAISSEMENTS!C30</f>
        <v>0</v>
      </c>
      <c r="D71" s="34"/>
      <c r="E71" s="34"/>
      <c r="F71" s="34"/>
      <c r="G71" s="39"/>
      <c r="H71" s="39"/>
      <c r="I71" s="39"/>
      <c r="J71" s="39"/>
      <c r="K71" s="111">
        <f t="shared" si="1"/>
        <v>0</v>
      </c>
      <c r="Q71" s="12"/>
      <c r="R71" s="12"/>
    </row>
    <row r="72" spans="1:18" ht="15.6" x14ac:dyDescent="0.3">
      <c r="A72" s="12" t="str">
        <f>ENCAISSEMENTS!A31</f>
        <v>oui</v>
      </c>
      <c r="B72" s="1" t="str">
        <f>ENCAISSEMENTS!B31</f>
        <v>INSTALL 28</v>
      </c>
      <c r="C72" s="16">
        <f>ENCAISSEMENTS!C31</f>
        <v>0</v>
      </c>
      <c r="D72" s="34"/>
      <c r="E72" s="34"/>
      <c r="F72" s="34"/>
      <c r="G72" s="39"/>
      <c r="H72" s="39"/>
      <c r="I72" s="39"/>
      <c r="J72" s="39"/>
      <c r="K72" s="111">
        <f t="shared" si="1"/>
        <v>0</v>
      </c>
      <c r="Q72" s="12"/>
      <c r="R72" s="12"/>
    </row>
    <row r="73" spans="1:18" ht="15.6" x14ac:dyDescent="0.3">
      <c r="A73" s="12" t="str">
        <f>ENCAISSEMENTS!A32</f>
        <v>oui</v>
      </c>
      <c r="B73" s="1" t="str">
        <f>ENCAISSEMENTS!B32</f>
        <v>INSTALL 29</v>
      </c>
      <c r="C73" s="16">
        <f>ENCAISSEMENTS!C32</f>
        <v>0</v>
      </c>
      <c r="D73" s="34"/>
      <c r="E73" s="34"/>
      <c r="F73" s="34"/>
      <c r="G73" s="39"/>
      <c r="H73" s="39"/>
      <c r="I73" s="39"/>
      <c r="J73" s="39"/>
      <c r="K73" s="111">
        <f t="shared" si="1"/>
        <v>0</v>
      </c>
      <c r="Q73" s="12"/>
      <c r="R73" s="12"/>
    </row>
    <row r="74" spans="1:18" ht="15.6" x14ac:dyDescent="0.3">
      <c r="A74" s="12" t="str">
        <f>ENCAISSEMENTS!A33</f>
        <v>oui</v>
      </c>
      <c r="B74" s="1" t="str">
        <f>ENCAISSEMENTS!B33</f>
        <v>INSTALL 30</v>
      </c>
      <c r="C74" s="16">
        <f>ENCAISSEMENTS!C33</f>
        <v>0</v>
      </c>
      <c r="D74" s="34"/>
      <c r="E74" s="34"/>
      <c r="F74" s="34"/>
      <c r="G74" s="39"/>
      <c r="H74" s="39"/>
      <c r="I74" s="39"/>
      <c r="J74" s="39"/>
      <c r="K74" s="111">
        <f t="shared" si="1"/>
        <v>0</v>
      </c>
      <c r="Q74" s="12"/>
      <c r="R74" s="12"/>
    </row>
    <row r="75" spans="1:18" ht="15.6" x14ac:dyDescent="0.3">
      <c r="A75" s="12" t="str">
        <f>ENCAISSEMENTS!A34</f>
        <v>oui</v>
      </c>
      <c r="B75" s="1" t="str">
        <f>ENCAISSEMENTS!B34</f>
        <v>INSTALL 31</v>
      </c>
      <c r="C75" s="16">
        <f>ENCAISSEMENTS!C34</f>
        <v>0</v>
      </c>
      <c r="D75" s="34"/>
      <c r="E75" s="34"/>
      <c r="F75" s="34"/>
      <c r="G75" s="39"/>
      <c r="H75" s="39"/>
      <c r="I75" s="39"/>
      <c r="J75" s="39"/>
      <c r="K75" s="111">
        <f t="shared" si="1"/>
        <v>0</v>
      </c>
      <c r="Q75" s="12"/>
      <c r="R75" s="12"/>
    </row>
    <row r="76" spans="1:18" ht="15.6" x14ac:dyDescent="0.3">
      <c r="A76" s="12" t="str">
        <f>ENCAISSEMENTS!A35</f>
        <v>oui</v>
      </c>
      <c r="B76" s="1" t="str">
        <f>ENCAISSEMENTS!B35</f>
        <v>INSTALL 32</v>
      </c>
      <c r="C76" s="16">
        <f>ENCAISSEMENTS!C35</f>
        <v>0</v>
      </c>
      <c r="D76" s="34"/>
      <c r="E76" s="34"/>
      <c r="F76" s="34"/>
      <c r="G76" s="39"/>
      <c r="H76" s="39"/>
      <c r="I76" s="39"/>
      <c r="J76" s="39"/>
      <c r="K76" s="111">
        <f t="shared" si="1"/>
        <v>0</v>
      </c>
      <c r="R76" s="12"/>
    </row>
    <row r="77" spans="1:18" ht="15.6" x14ac:dyDescent="0.3">
      <c r="A77" s="12" t="str">
        <f>ENCAISSEMENTS!A36</f>
        <v>oui</v>
      </c>
      <c r="B77" s="1" t="str">
        <f>ENCAISSEMENTS!B36</f>
        <v>INSTALL 33</v>
      </c>
      <c r="C77" s="16">
        <f>ENCAISSEMENTS!C36</f>
        <v>0</v>
      </c>
      <c r="D77" s="34"/>
      <c r="E77" s="34"/>
      <c r="F77" s="34"/>
      <c r="G77" s="39"/>
      <c r="H77" s="39"/>
      <c r="I77" s="39"/>
      <c r="J77" s="39"/>
      <c r="K77" s="111">
        <f t="shared" si="1"/>
        <v>0</v>
      </c>
      <c r="R77" s="12"/>
    </row>
    <row r="78" spans="1:18" ht="15.6" x14ac:dyDescent="0.3">
      <c r="A78" s="12" t="str">
        <f>ENCAISSEMENTS!A37</f>
        <v>oui</v>
      </c>
      <c r="B78" s="1" t="str">
        <f>ENCAISSEMENTS!B37</f>
        <v>INSTALL 34</v>
      </c>
      <c r="C78" s="16">
        <f>ENCAISSEMENTS!C37</f>
        <v>0</v>
      </c>
      <c r="D78" s="34"/>
      <c r="E78" s="34"/>
      <c r="F78" s="34"/>
      <c r="G78" s="39"/>
      <c r="H78" s="39"/>
      <c r="I78" s="39"/>
      <c r="J78" s="39"/>
      <c r="K78" s="111">
        <f t="shared" si="1"/>
        <v>0</v>
      </c>
      <c r="Q78" s="12"/>
      <c r="R78" s="12"/>
    </row>
    <row r="79" spans="1:18" ht="16.2" thickBot="1" x14ac:dyDescent="0.35">
      <c r="A79" s="12" t="str">
        <f>ENCAISSEMENTS!A38</f>
        <v>oui</v>
      </c>
      <c r="B79" s="149" t="str">
        <f>ENCAISSEMENTS!B38</f>
        <v>INSTALL 35</v>
      </c>
      <c r="C79" s="16">
        <f>ENCAISSEMENTS!C38</f>
        <v>0</v>
      </c>
      <c r="D79" s="34"/>
      <c r="E79" s="34"/>
      <c r="F79" s="34"/>
      <c r="G79" s="39"/>
      <c r="H79" s="39"/>
      <c r="I79" s="39"/>
      <c r="J79" s="39"/>
      <c r="K79" s="150">
        <f t="shared" si="1"/>
        <v>0</v>
      </c>
      <c r="R79" s="12"/>
    </row>
    <row r="80" spans="1:18" ht="18.600000000000001" thickBot="1" x14ac:dyDescent="0.4">
      <c r="A80" s="188" t="s">
        <v>156</v>
      </c>
      <c r="B80" s="189"/>
      <c r="C80" s="144">
        <f>SUMPRODUCT(C45:C79,ENCAISSEMENTS!$N$4:$N$38)</f>
        <v>340</v>
      </c>
      <c r="D80" s="144">
        <f>SUMPRODUCT(D45:D79,ENCAISSEMENTS!$N$4:$N$38)</f>
        <v>1015</v>
      </c>
      <c r="E80" s="144">
        <f>SUMPRODUCT(E45:E79,ENCAISSEMENTS!$N$4:$N$38)</f>
        <v>799.89865800000007</v>
      </c>
      <c r="F80" s="144">
        <f>SUMPRODUCT(F45:F79,ENCAISSEMENTS!$N$4:$N$38)</f>
        <v>0</v>
      </c>
      <c r="G80" s="144">
        <f>SUMPRODUCT(G45:G79,ENCAISSEMENTS!$N$4:$N$38)</f>
        <v>248.07999999999998</v>
      </c>
      <c r="H80" s="144">
        <f>SUMPRODUCT(H45:H79,ENCAISSEMENTS!$N$4:$N$38)</f>
        <v>385</v>
      </c>
      <c r="I80" s="144">
        <f>SUMPRODUCT(I45:I79,ENCAISSEMENTS!$N$4:$N$38)</f>
        <v>0</v>
      </c>
      <c r="J80" s="144">
        <f>SUMPRODUCT(J45:J79,ENCAISSEMENTS!$N$4:$N$38)</f>
        <v>0</v>
      </c>
      <c r="K80" s="151">
        <f>SUM(D80:J80)</f>
        <v>2447.978658</v>
      </c>
      <c r="R80" s="12"/>
    </row>
    <row r="81" spans="2:17" x14ac:dyDescent="0.3">
      <c r="Q81" s="95"/>
    </row>
    <row r="82" spans="2:17" ht="25.8" x14ac:dyDescent="0.5">
      <c r="B82" s="187" t="s">
        <v>175</v>
      </c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</row>
    <row r="84" spans="2:17" x14ac:dyDescent="0.3">
      <c r="B84" s="1" t="s">
        <v>51</v>
      </c>
      <c r="C84" s="14" t="s">
        <v>94</v>
      </c>
      <c r="D84" s="15"/>
      <c r="E84" s="33"/>
      <c r="G84" s="12" t="s">
        <v>151</v>
      </c>
    </row>
    <row r="85" spans="2:17" x14ac:dyDescent="0.3">
      <c r="B85" s="1" t="s">
        <v>51</v>
      </c>
      <c r="C85" s="14" t="s">
        <v>39</v>
      </c>
      <c r="D85" s="15"/>
      <c r="E85" s="33"/>
      <c r="G85" s="12" t="s">
        <v>150</v>
      </c>
    </row>
    <row r="86" spans="2:17" x14ac:dyDescent="0.3">
      <c r="B86" s="1" t="s">
        <v>52</v>
      </c>
      <c r="C86" s="14" t="s">
        <v>50</v>
      </c>
      <c r="D86" s="15"/>
      <c r="E86" s="33"/>
      <c r="G86" s="12" t="s">
        <v>152</v>
      </c>
    </row>
    <row r="87" spans="2:17" x14ac:dyDescent="0.3">
      <c r="B87" s="1" t="s">
        <v>177</v>
      </c>
      <c r="C87" s="14" t="s">
        <v>176</v>
      </c>
      <c r="D87" s="15"/>
      <c r="E87" s="33"/>
      <c r="G87" s="12" t="s">
        <v>178</v>
      </c>
    </row>
    <row r="89" spans="2:17" x14ac:dyDescent="0.3">
      <c r="B89" s="24"/>
      <c r="C89" s="24"/>
      <c r="D89" s="24"/>
      <c r="E89" s="24"/>
      <c r="F89" s="24"/>
      <c r="G89" s="24"/>
      <c r="H89" s="24"/>
    </row>
  </sheetData>
  <mergeCells count="5">
    <mergeCell ref="B82:M82"/>
    <mergeCell ref="B42:M42"/>
    <mergeCell ref="B1:M1"/>
    <mergeCell ref="A80:B80"/>
    <mergeCell ref="A39:B39"/>
  </mergeCells>
  <conditionalFormatting sqref="A1:A3 A40:A79 A81:A1048576">
    <cfRule type="cellIs" dxfId="4" priority="6" operator="equal">
      <formula>"oui"</formula>
    </cfRule>
  </conditionalFormatting>
  <conditionalFormatting sqref="A4">
    <cfRule type="cellIs" dxfId="3" priority="4" operator="equal">
      <formula>"Oui"</formula>
    </cfRule>
  </conditionalFormatting>
  <conditionalFormatting sqref="A4">
    <cfRule type="cellIs" dxfId="2" priority="3" operator="equal">
      <formula>"NON"</formula>
    </cfRule>
  </conditionalFormatting>
  <conditionalFormatting sqref="A5:A38">
    <cfRule type="cellIs" dxfId="1" priority="2" operator="equal">
      <formula>"Oui"</formula>
    </cfRule>
  </conditionalFormatting>
  <conditionalFormatting sqref="A5:A38">
    <cfRule type="cellIs" dxfId="0" priority="1" operator="equal">
      <formula>"NON"</formula>
    </cfRule>
  </conditionalFormatting>
  <printOptions horizontalCentered="1" verticalCentered="1"/>
  <pageMargins left="0.47244094488188981" right="0.39370078740157483" top="0.74803149606299213" bottom="0.74803149606299213" header="0.31496062992125984" footer="0.31496062992125984"/>
  <pageSetup paperSize="9" scale="55" fitToWidth="2" fitToHeight="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SIG</vt:lpstr>
      <vt:lpstr>ENCAISSEMENTS</vt:lpstr>
      <vt:lpstr>DECAISSEMENTS</vt:lpstr>
      <vt:lpstr>index_tarif</vt:lpstr>
      <vt:lpstr>inflation</vt:lpstr>
      <vt:lpstr>perte_prod</vt:lpstr>
      <vt:lpstr>taux_actu</vt:lpstr>
      <vt:lpstr>ENCAISSEMENTS!Zone_d_impression</vt:lpstr>
      <vt:lpstr>SIG!Zone_d_impression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npoize</dc:creator>
  <cp:lastModifiedBy>Jean-Paul</cp:lastModifiedBy>
  <cp:lastPrinted>2022-04-12T15:58:03Z</cp:lastPrinted>
  <dcterms:created xsi:type="dcterms:W3CDTF">2012-12-14T09:34:10Z</dcterms:created>
  <dcterms:modified xsi:type="dcterms:W3CDTF">2023-02-02T13:53:42Z</dcterms:modified>
</cp:coreProperties>
</file>